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DEC 2023\Table\"/>
    </mc:Choice>
  </mc:AlternateContent>
  <bookViews>
    <workbookView xWindow="0" yWindow="0" windowWidth="28800" windowHeight="1243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T8A!$A$1:$F$59</definedName>
    <definedName name="_xlnm.Print_Area" localSheetId="1">T8d!$A$1:$L$59</definedName>
  </definedNames>
  <calcPr calcId="152511"/>
</workbook>
</file>

<file path=xl/calcChain.xml><?xml version="1.0" encoding="utf-8"?>
<calcChain xmlns="http://schemas.openxmlformats.org/spreadsheetml/2006/main">
  <c r="F58" i="4" l="1"/>
  <c r="E58" i="4"/>
  <c r="D58" i="4"/>
  <c r="C58" i="4"/>
  <c r="F51" i="4"/>
  <c r="E51" i="4"/>
  <c r="D51" i="4"/>
  <c r="C51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9" i="4" s="1"/>
  <c r="E18" i="4"/>
  <c r="E59" i="4" s="1"/>
  <c r="D18" i="4"/>
  <c r="D59" i="4" s="1"/>
  <c r="C18" i="4"/>
  <c r="C59" i="4" s="1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9" i="1" s="1"/>
  <c r="K18" i="1"/>
  <c r="K59" i="1" s="1"/>
  <c r="J18" i="1"/>
  <c r="J59" i="1" s="1"/>
  <c r="I18" i="1"/>
  <c r="I59" i="1" s="1"/>
  <c r="H18" i="1"/>
  <c r="H59" i="1" s="1"/>
  <c r="G18" i="1"/>
  <c r="G59" i="1" s="1"/>
  <c r="F18" i="1"/>
  <c r="F59" i="1" s="1"/>
  <c r="E18" i="1"/>
  <c r="E59" i="1" s="1"/>
  <c r="D18" i="1"/>
  <c r="D59" i="1" s="1"/>
  <c r="C18" i="1"/>
  <c r="C59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<sst xmlns="http://schemas.openxmlformats.org/spreadsheetml/2006/main" count="205" uniqueCount="106">
  <si>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</si>
  <si>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</si>
  <si>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</si>
  <si>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</si>
  <si>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</si>
  <si>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</si>
  <si>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</si>
  <si>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</si>
  <si>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</si>
  <si>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</si>
  <si>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</si>
  <si>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</si>
  <si>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</si>
  <si>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</si>
  <si>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</si>
  <si>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</si>
  <si>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</si>
  <si>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</si>
  <si>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</si>
  <si>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</si>
  <si>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</si>
  <si>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</si>
  <si>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</si>
  <si>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</si>
  <si>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</si>
  <si>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</si>
  <si>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</si>
  <si>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</si>
  <si>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</si>
  <si>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</si>
  <si>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</si>
  <si>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</si>
  <si>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</si>
  <si>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</si>
  <si>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</si>
  <si>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</si>
  <si>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</si>
  <si>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</si>
  <si>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</si>
  <si>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</si>
  <si>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</si>
  <si>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</si>
  <si>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</si>
  <si>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</si>
  <si>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</si>
  <si>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</si>
  <si>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</si>
  <si>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</si>
  <si>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</si>
  <si>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</si>
  <si>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</si>
  <si>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</si>
  <si>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</si>
  <si>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</si>
  <si>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</si>
  <si>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</si>
  <si>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</si>
  <si>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</si>
  <si>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</si>
  <si>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</si>
  <si>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</si>
  <si>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DATA FOR THE YEAR  ENDED  DEC. 2023</t>
  </si>
  <si>
    <t>Outstanding As on  31.12.2023</t>
  </si>
  <si>
    <t>Outstanding As on 31.12.2023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</si>
  <si>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</si>
  <si>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</si>
  <si>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</si>
  <si>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</si>
  <si>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</si>
  <si>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</si>
  <si>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</si>
  <si>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</si>
  <si>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</si>
  <si>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</si>
  <si>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</si>
  <si>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</si>
  <si>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</si>
  <si>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</si>
  <si>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</si>
  <si>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</si>
  <si>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</si>
  <si>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</si>
  <si>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</si>
  <si>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</si>
  <si>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</si>
  <si>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</si>
  <si>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</si>
  <si>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</si>
  <si>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</si>
  <si>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</si>
  <si>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</si>
  <si>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 xml:space="preserve">KCC </t>
  </si>
  <si>
    <t>AMOUNT DISBURSED DURING CURRENT FY</t>
  </si>
  <si>
    <t>OUTSTANDING As on 31.12.2023</t>
  </si>
  <si>
    <t>No.</t>
  </si>
  <si>
    <t>2022</t>
  </si>
  <si>
    <t>(Amt. in crore)</t>
  </si>
  <si>
    <t>BANK-WISE INFORMATION REGARDING TOTAL EDUCATION LOANS &amp; HOUSING LOAN</t>
  </si>
  <si>
    <t>NO. OF KCC ISSUED DURING CURRENT FY (Including Renewal)</t>
  </si>
  <si>
    <t>Total Housing Loan</t>
  </si>
  <si>
    <t>Total Education Loan</t>
  </si>
  <si>
    <t>No</t>
  </si>
  <si>
    <t>Sanctioned Amt</t>
  </si>
  <si>
    <t>Disbursement Amt</t>
  </si>
  <si>
    <t>Amt.</t>
  </si>
  <si>
    <t>BANK-WISE INFORMATION REGARDING KCC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</si>
</sst>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4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18" fillId="0" borderId="0" xfId="0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 applyAlignment="1">
      <alignment horizontal="center" vertical="center" wrapText="1"/>
    </xf>
    <xf numFmtId="2" fontId="22" fillId="0" borderId="21" xfId="0" applyNumberFormat="1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2" fontId="23" fillId="0" borderId="21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22" fillId="0" borderId="21" xfId="0" applyFont="1" applyBorder="1" applyAlignment="1">
      <alignment horizontal="center"/>
    </xf>
    <xf numFmtId="0" fontId="22" fillId="0" borderId="21" xfId="0" applyFont="1" applyBorder="1"/>
    <xf numFmtId="0" fontId="21" fillId="0" borderId="2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2" fontId="22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2" fontId="20" fillId="0" borderId="21" xfId="0" applyNumberFormat="1" applyFont="1" applyBorder="1" applyAlignment="1">
      <alignment horizontal="center" vertical="center"/>
    </xf>
    <xf numFmtId="0" fontId="28" fillId="0" borderId="21" xfId="0" applyFont="1" applyBorder="1"/>
    <xf numFmtId="0" fontId="28" fillId="0" borderId="21" xfId="0" applyFont="1" applyBorder="1" applyAlignment="1">
      <alignment horizontal="left"/>
    </xf>
    <xf numFmtId="2" fontId="28" fillId="0" borderId="21" xfId="0" applyNumberFormat="1" applyFont="1" applyBorder="1"/>
    <xf numFmtId="0" fontId="28" fillId="0" borderId="0" xfId="0" applyFont="1"/>
    <xf numFmtId="2" fontId="28" fillId="0" borderId="20" xfId="0" applyNumberFormat="1" applyFont="1" applyBorder="1"/>
    <xf numFmtId="0" fontId="20" fillId="0" borderId="21" xfId="0" applyFont="1" applyBorder="1" applyAlignment="1">
      <alignment horizontal="center"/>
    </xf>
    <xf numFmtId="0" fontId="20" fillId="0" borderId="21" xfId="0" applyFont="1" applyBorder="1"/>
    <xf numFmtId="0" fontId="20" fillId="0" borderId="21" xfId="0" applyFont="1" applyBorder="1"/>
    <xf numFmtId="0" fontId="20" fillId="0" borderId="0" xfId="0" applyFont="1"/>
    <xf numFmtId="0" fontId="28" fillId="0" borderId="19" xfId="0" applyFont="1" applyBorder="1"/>
    <xf numFmtId="0" fontId="28" fillId="0" borderId="19" xfId="0" applyFont="1" applyBorder="1" applyAlignment="1">
      <alignment horizontal="left"/>
    </xf>
    <xf numFmtId="2" fontId="28" fillId="0" borderId="19" xfId="0" applyNumberFormat="1" applyFont="1" applyBorder="1"/>
    <xf numFmtId="0" fontId="20" fillId="0" borderId="19" xfId="0" applyFont="1" applyBorder="1" applyAlignment="1">
      <alignment horizontal="center"/>
    </xf>
    <xf numFmtId="0" fontId="20" fillId="0" borderId="19" xfId="0" applyFont="1" applyBorder="1"/>
    <xf numFmtId="0" fontId="20" fillId="0" borderId="19" xfId="0" applyFont="1" applyBorder="1"/>
    <xf numFmtId="2" fontId="28" fillId="24" borderId="21" xfId="0" applyNumberFormat="1" applyFont="1" applyFill="1" applyBorder="1"/>
    <xf numFmtId="2" fontId="20" fillId="0" borderId="21" xfId="0" applyNumberFormat="1" applyFont="1" applyBorder="1"/>
    <xf numFmtId="2" fontId="20" fillId="24" borderId="21" xfId="0" applyNumberFormat="1" applyFont="1" applyFill="1" applyBorder="1"/>
    <xf numFmtId="2" fontId="28" fillId="24" borderId="19" xfId="0" applyNumberFormat="1" applyFont="1" applyFill="1" applyBorder="1"/>
    <xf numFmtId="2" fontId="20" fillId="0" borderId="19" xfId="0" applyNumberFormat="1" applyFont="1" applyBorder="1"/>
    <xf numFmtId="2" fontId="20" fillId="24" borderId="19" xfId="0" applyNumberFormat="1" applyFont="1" applyFill="1" applyBorder="1"/>
    <xf numFmtId="2" fontId="28" fillId="0" borderId="0" xfId="0" applyNumberFormat="1" applyFont="1"/>
    <xf numFmtId="2" fontId="28" fillId="24" borderId="0" xfId="0" applyNumberFormat="1" applyFont="1" applyFill="1"/>
    <xf numFmtId="2" fontId="20" fillId="0" borderId="0" xfId="0" applyNumberFormat="1" applyFont="1" applyAlignment="1">
      <alignment vertical="center"/>
    </xf>
    <xf numFmtId="2" fontId="20" fillId="0" borderId="0" xfId="0" applyNumberFormat="1" applyFont="1" applyAlignment="1">
      <alignment horizontal="right"/>
    </xf>
    <xf numFmtId="2" fontId="20" fillId="0" borderId="20" xfId="0" applyNumberFormat="1" applyFont="1" applyBorder="1"/>
    <xf numFmtId="2" fontId="20" fillId="0" borderId="0" xfId="0" applyNumberFormat="1" applyFont="1" applyBorder="1" applyAlignment="1">
      <alignment horizontal="right"/>
    </xf>
    <xf numFmtId="2" fontId="20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2" fontId="20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2" fontId="19" fillId="0" borderId="21" xfId="0" applyNumberFormat="1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4" customWidth="1"/>
    <col min="10" max="209" width="9.140625" style="4" customWidth="1"/>
    <col min="210" max="211" width="9.140625" style="1" customWidth="1"/>
    <col min="212" max="16384" width="9.140625" style="1"/>
  </cols>
  <sheetData>
    <row r="1" spans="1:249" s="11" customFormat="1" ht="35.25" customHeight="1" x14ac:dyDescent="0.25">
      <c r="A1" s="5" t="s">
        <v>0</v>
      </c>
      <c r="B1" s="10"/>
      <c r="C1" s="49" t="s">
        <v>1</v>
      </c>
      <c r="D1" s="50"/>
      <c r="E1" s="50"/>
      <c r="F1" s="50"/>
      <c r="G1" s="50"/>
      <c r="H1" s="50"/>
      <c r="I1" s="38"/>
      <c r="J1" s="38"/>
      <c r="K1" s="38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</row>
    <row r="2" spans="1:249" s="11" customFormat="1" ht="16.5" customHeight="1" x14ac:dyDescent="0.2">
      <c r="A2" s="51" t="s">
        <v>2</v>
      </c>
      <c r="B2" s="51"/>
      <c r="C2" s="51"/>
      <c r="D2" s="51"/>
      <c r="E2" s="51"/>
      <c r="F2" s="51"/>
      <c r="G2" s="51"/>
      <c r="H2" s="51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49" s="24" customFormat="1" ht="18.75" customHeight="1" x14ac:dyDescent="0.2">
      <c r="A3" s="52" t="s">
        <v>3</v>
      </c>
      <c r="B3" s="54" t="s">
        <v>4</v>
      </c>
      <c r="C3" s="56" t="s">
        <v>5</v>
      </c>
      <c r="D3" s="56"/>
      <c r="E3" s="56"/>
      <c r="F3" s="56"/>
      <c r="G3" s="56"/>
      <c r="H3" s="56"/>
      <c r="I3" s="48" t="s">
        <v>6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</row>
    <row r="4" spans="1:249" s="24" customFormat="1" ht="28.5" customHeight="1" x14ac:dyDescent="0.2">
      <c r="A4" s="53"/>
      <c r="B4" s="55"/>
      <c r="C4" s="57" t="str">
        <f>"Target for " &amp; RIGHT(Fyear!A1,4) &amp; "-" &amp;RIGHT(Fyear!A1,2)+1</f>
        <v>Target for 2022-23</v>
      </c>
      <c r="D4" s="58" t="s">
        <v>7</v>
      </c>
      <c r="E4" s="58"/>
      <c r="F4" s="58"/>
      <c r="G4" s="59" t="s">
        <v>8</v>
      </c>
      <c r="H4" s="59"/>
      <c r="I4" s="48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</row>
    <row r="5" spans="1:249" s="25" customFormat="1" ht="25.5" customHeight="1" x14ac:dyDescent="0.2">
      <c r="A5" s="53"/>
      <c r="B5" s="55"/>
      <c r="C5" s="57"/>
      <c r="D5" s="15" t="s">
        <v>9</v>
      </c>
      <c r="E5" s="16" t="s">
        <v>10</v>
      </c>
      <c r="F5" s="16" t="s">
        <v>11</v>
      </c>
      <c r="G5" s="15" t="s">
        <v>12</v>
      </c>
      <c r="H5" s="16" t="s">
        <v>13</v>
      </c>
      <c r="I5" s="48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</row>
    <row r="6" spans="1:249" ht="12" customHeight="1" x14ac:dyDescent="0.2">
      <c r="A6" s="30">
        <v>1</v>
      </c>
      <c r="B6" s="27" t="s">
        <v>14</v>
      </c>
      <c r="C6" s="28">
        <v>0</v>
      </c>
      <c r="D6" s="28">
        <v>0</v>
      </c>
      <c r="E6" s="29">
        <v>0</v>
      </c>
      <c r="F6" s="29">
        <v>0</v>
      </c>
      <c r="G6" s="28">
        <v>0</v>
      </c>
      <c r="H6" s="29">
        <v>0</v>
      </c>
      <c r="I6" s="48"/>
    </row>
    <row r="7" spans="1:249" ht="12" customHeight="1" x14ac:dyDescent="0.2">
      <c r="A7" s="30">
        <v>2</v>
      </c>
      <c r="B7" s="27" t="s">
        <v>15</v>
      </c>
      <c r="C7" s="28">
        <v>0</v>
      </c>
      <c r="D7" s="28">
        <v>0</v>
      </c>
      <c r="E7" s="29">
        <v>0</v>
      </c>
      <c r="F7" s="29">
        <v>0</v>
      </c>
      <c r="G7" s="28">
        <v>0</v>
      </c>
      <c r="H7" s="29">
        <v>0</v>
      </c>
      <c r="I7" s="48"/>
    </row>
    <row r="8" spans="1:249" ht="13.5" x14ac:dyDescent="0.2">
      <c r="A8" s="30">
        <v>3</v>
      </c>
      <c r="B8" s="27" t="s">
        <v>16</v>
      </c>
      <c r="C8" s="28">
        <v>0</v>
      </c>
      <c r="D8" s="28">
        <v>0</v>
      </c>
      <c r="E8" s="29">
        <v>0</v>
      </c>
      <c r="F8" s="29">
        <v>0</v>
      </c>
      <c r="G8" s="28">
        <v>0</v>
      </c>
      <c r="H8" s="29">
        <v>0</v>
      </c>
      <c r="I8" s="48"/>
    </row>
    <row r="9" spans="1:249" ht="13.5" x14ac:dyDescent="0.2">
      <c r="A9" s="30">
        <v>4</v>
      </c>
      <c r="B9" s="27" t="s">
        <v>17</v>
      </c>
      <c r="C9" s="28">
        <v>0</v>
      </c>
      <c r="D9" s="28">
        <v>0</v>
      </c>
      <c r="E9" s="29">
        <v>0</v>
      </c>
      <c r="F9" s="29">
        <v>0</v>
      </c>
      <c r="G9" s="28">
        <v>0</v>
      </c>
      <c r="H9" s="29">
        <v>0</v>
      </c>
      <c r="I9" s="48"/>
    </row>
    <row r="10" spans="1:249" ht="13.5" x14ac:dyDescent="0.2">
      <c r="A10" s="30">
        <v>5</v>
      </c>
      <c r="B10" s="27" t="s">
        <v>18</v>
      </c>
      <c r="C10" s="28">
        <v>0</v>
      </c>
      <c r="D10" s="28">
        <v>0</v>
      </c>
      <c r="E10" s="29">
        <v>0</v>
      </c>
      <c r="F10" s="29">
        <v>0</v>
      </c>
      <c r="G10" s="28">
        <v>0</v>
      </c>
      <c r="H10" s="29">
        <v>0</v>
      </c>
      <c r="I10" s="48"/>
    </row>
    <row r="11" spans="1:249" ht="13.5" x14ac:dyDescent="0.2">
      <c r="A11" s="30">
        <v>6</v>
      </c>
      <c r="B11" s="27" t="s">
        <v>19</v>
      </c>
      <c r="C11" s="28">
        <v>0</v>
      </c>
      <c r="D11" s="28">
        <v>0</v>
      </c>
      <c r="E11" s="29">
        <v>0</v>
      </c>
      <c r="F11" s="29">
        <v>0</v>
      </c>
      <c r="G11" s="28">
        <v>0</v>
      </c>
      <c r="H11" s="29">
        <v>0</v>
      </c>
      <c r="I11" s="48"/>
    </row>
    <row r="12" spans="1:249" ht="13.5" x14ac:dyDescent="0.2">
      <c r="A12" s="30">
        <v>7</v>
      </c>
      <c r="B12" s="27" t="s">
        <v>20</v>
      </c>
      <c r="C12" s="28">
        <v>0</v>
      </c>
      <c r="D12" s="28">
        <v>4</v>
      </c>
      <c r="E12" s="29">
        <v>3</v>
      </c>
      <c r="F12" s="29">
        <v>0.24</v>
      </c>
      <c r="G12" s="28">
        <v>144</v>
      </c>
      <c r="H12" s="29">
        <v>10.27</v>
      </c>
      <c r="I12" s="48"/>
    </row>
    <row r="13" spans="1:249" ht="13.5" x14ac:dyDescent="0.2">
      <c r="A13" s="30">
        <v>8</v>
      </c>
      <c r="B13" s="27" t="s">
        <v>21</v>
      </c>
      <c r="C13" s="28">
        <v>0</v>
      </c>
      <c r="D13" s="28">
        <v>0</v>
      </c>
      <c r="E13" s="29">
        <v>0</v>
      </c>
      <c r="F13" s="29">
        <v>0</v>
      </c>
      <c r="G13" s="28">
        <v>0</v>
      </c>
      <c r="H13" s="29">
        <v>0</v>
      </c>
      <c r="I13" s="48"/>
    </row>
    <row r="14" spans="1:249" ht="13.5" x14ac:dyDescent="0.2">
      <c r="A14" s="30">
        <v>9</v>
      </c>
      <c r="B14" s="27" t="s">
        <v>22</v>
      </c>
      <c r="C14" s="28">
        <v>0</v>
      </c>
      <c r="D14" s="28">
        <v>0</v>
      </c>
      <c r="E14" s="29">
        <v>0</v>
      </c>
      <c r="F14" s="29">
        <v>0</v>
      </c>
      <c r="G14" s="28">
        <v>0</v>
      </c>
      <c r="H14" s="29">
        <v>0</v>
      </c>
      <c r="I14" s="48"/>
    </row>
    <row r="15" spans="1:249" ht="13.5" x14ac:dyDescent="0.2">
      <c r="A15" s="30">
        <v>10</v>
      </c>
      <c r="B15" s="27" t="s">
        <v>23</v>
      </c>
      <c r="C15" s="28">
        <v>0</v>
      </c>
      <c r="D15" s="28">
        <v>0</v>
      </c>
      <c r="E15" s="29">
        <v>0</v>
      </c>
      <c r="F15" s="29">
        <v>0</v>
      </c>
      <c r="G15" s="28">
        <v>0</v>
      </c>
      <c r="H15" s="29">
        <v>0</v>
      </c>
      <c r="I15" s="48"/>
    </row>
    <row r="16" spans="1:249" ht="13.5" x14ac:dyDescent="0.2">
      <c r="A16" s="30">
        <v>11</v>
      </c>
      <c r="B16" s="27" t="s">
        <v>24</v>
      </c>
      <c r="C16" s="28">
        <v>0</v>
      </c>
      <c r="D16" s="28">
        <v>0</v>
      </c>
      <c r="E16" s="29">
        <v>0</v>
      </c>
      <c r="F16" s="29">
        <v>0</v>
      </c>
      <c r="G16" s="28">
        <v>0</v>
      </c>
      <c r="H16" s="29">
        <v>0</v>
      </c>
      <c r="I16" s="48"/>
    </row>
    <row r="17" spans="1:249" ht="13.5" x14ac:dyDescent="0.2">
      <c r="A17" s="30">
        <v>12</v>
      </c>
      <c r="B17" s="27" t="s">
        <v>25</v>
      </c>
      <c r="C17" s="28">
        <v>0</v>
      </c>
      <c r="D17" s="28">
        <v>0</v>
      </c>
      <c r="E17" s="29">
        <v>0</v>
      </c>
      <c r="F17" s="29">
        <v>0</v>
      </c>
      <c r="G17" s="28">
        <v>0</v>
      </c>
      <c r="H17" s="29">
        <v>0</v>
      </c>
      <c r="I17" s="48"/>
    </row>
    <row r="18" spans="1:249" ht="13.5" x14ac:dyDescent="0.2">
      <c r="A18" s="30">
        <v>13</v>
      </c>
      <c r="B18" s="27" t="s">
        <v>26</v>
      </c>
      <c r="C18" s="28">
        <v>0</v>
      </c>
      <c r="D18" s="28">
        <v>0</v>
      </c>
      <c r="E18" s="29">
        <v>0</v>
      </c>
      <c r="F18" s="29">
        <v>0</v>
      </c>
      <c r="G18" s="28">
        <v>0</v>
      </c>
      <c r="H18" s="29">
        <v>0</v>
      </c>
      <c r="I18" s="48"/>
    </row>
    <row r="19" spans="1:249" ht="13.5" x14ac:dyDescent="0.2">
      <c r="A19" s="30">
        <v>14</v>
      </c>
      <c r="B19" s="27"/>
      <c r="C19" s="28"/>
      <c r="D19" s="28"/>
      <c r="E19" s="29"/>
      <c r="F19" s="29"/>
      <c r="G19" s="28"/>
      <c r="H19" s="29"/>
      <c r="I19" s="48"/>
    </row>
    <row r="20" spans="1:249" ht="13.5" x14ac:dyDescent="0.2">
      <c r="A20" s="30">
        <v>15</v>
      </c>
      <c r="B20" s="27" t="s">
        <v>27</v>
      </c>
      <c r="C20" s="28">
        <v>0</v>
      </c>
      <c r="D20" s="28">
        <v>0</v>
      </c>
      <c r="E20" s="29">
        <v>0</v>
      </c>
      <c r="F20" s="29">
        <v>0</v>
      </c>
      <c r="G20" s="28">
        <v>0</v>
      </c>
      <c r="H20" s="29">
        <v>0</v>
      </c>
      <c r="I20" s="48"/>
    </row>
    <row r="21" spans="1:249" ht="13.5" x14ac:dyDescent="0.2">
      <c r="A21" s="30">
        <v>16</v>
      </c>
      <c r="B21" s="27" t="s">
        <v>28</v>
      </c>
      <c r="C21" s="28">
        <v>0</v>
      </c>
      <c r="D21" s="28">
        <v>0</v>
      </c>
      <c r="E21" s="29">
        <v>0</v>
      </c>
      <c r="F21" s="29">
        <v>0</v>
      </c>
      <c r="G21" s="28">
        <v>0</v>
      </c>
      <c r="H21" s="29">
        <v>0</v>
      </c>
      <c r="I21" s="48"/>
    </row>
    <row r="22" spans="1:249" ht="13.5" x14ac:dyDescent="0.2">
      <c r="A22" s="30">
        <v>17</v>
      </c>
      <c r="B22" s="27" t="s">
        <v>29</v>
      </c>
      <c r="C22" s="28">
        <v>0</v>
      </c>
      <c r="D22" s="28">
        <v>0</v>
      </c>
      <c r="E22" s="29">
        <v>0</v>
      </c>
      <c r="F22" s="29">
        <v>0</v>
      </c>
      <c r="G22" s="28">
        <v>0</v>
      </c>
      <c r="H22" s="29">
        <v>0</v>
      </c>
      <c r="I22" s="48"/>
    </row>
    <row r="23" spans="1:249" ht="13.5" x14ac:dyDescent="0.2">
      <c r="A23" s="30">
        <v>18</v>
      </c>
      <c r="B23" s="27" t="s">
        <v>30</v>
      </c>
      <c r="C23" s="28">
        <v>0</v>
      </c>
      <c r="D23" s="28">
        <v>0</v>
      </c>
      <c r="E23" s="29">
        <v>0</v>
      </c>
      <c r="F23" s="29">
        <v>0</v>
      </c>
      <c r="G23" s="28">
        <v>0</v>
      </c>
      <c r="H23" s="29">
        <v>0</v>
      </c>
      <c r="I23" s="48"/>
    </row>
    <row r="24" spans="1:249" ht="13.5" x14ac:dyDescent="0.2">
      <c r="A24" s="30">
        <v>19</v>
      </c>
      <c r="B24" s="27" t="s">
        <v>31</v>
      </c>
      <c r="C24" s="28">
        <v>0</v>
      </c>
      <c r="D24" s="28">
        <v>0</v>
      </c>
      <c r="E24" s="29">
        <v>0</v>
      </c>
      <c r="F24" s="29">
        <v>0</v>
      </c>
      <c r="G24" s="28">
        <v>0</v>
      </c>
      <c r="H24" s="29">
        <v>0</v>
      </c>
      <c r="I24" s="48"/>
    </row>
    <row r="25" spans="1:249" ht="13.5" x14ac:dyDescent="0.2">
      <c r="A25" s="30">
        <v>20</v>
      </c>
      <c r="B25" s="27" t="s">
        <v>32</v>
      </c>
      <c r="C25" s="28">
        <v>0</v>
      </c>
      <c r="D25" s="28">
        <v>0</v>
      </c>
      <c r="E25" s="29">
        <v>0</v>
      </c>
      <c r="F25" s="29">
        <v>0</v>
      </c>
      <c r="G25" s="28">
        <v>0</v>
      </c>
      <c r="H25" s="29">
        <v>0</v>
      </c>
      <c r="I25" s="48"/>
    </row>
    <row r="26" spans="1:249" ht="13.5" x14ac:dyDescent="0.2">
      <c r="A26" s="30">
        <v>21</v>
      </c>
      <c r="B26" s="27" t="s">
        <v>33</v>
      </c>
      <c r="C26" s="28">
        <v>0</v>
      </c>
      <c r="D26" s="28">
        <v>0</v>
      </c>
      <c r="E26" s="29">
        <v>0</v>
      </c>
      <c r="F26" s="29">
        <v>0</v>
      </c>
      <c r="G26" s="28">
        <v>0</v>
      </c>
      <c r="H26" s="29">
        <v>0</v>
      </c>
      <c r="I26" s="48"/>
    </row>
    <row r="27" spans="1:249" s="10" customFormat="1" ht="13.5" x14ac:dyDescent="0.2">
      <c r="A27" s="17"/>
      <c r="B27" s="6" t="s">
        <v>34</v>
      </c>
      <c r="C27" s="7">
        <v>0</v>
      </c>
      <c r="D27" s="7">
        <v>0</v>
      </c>
      <c r="E27" s="8">
        <v>0</v>
      </c>
      <c r="F27" s="8">
        <v>0</v>
      </c>
      <c r="G27" s="9">
        <v>0</v>
      </c>
      <c r="H27" s="8">
        <v>0</v>
      </c>
      <c r="I27" s="48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</row>
    <row r="28" spans="1:249" ht="13.5" x14ac:dyDescent="0.2">
      <c r="A28" s="30">
        <v>22</v>
      </c>
      <c r="B28" s="27" t="s">
        <v>35</v>
      </c>
      <c r="C28" s="28">
        <v>0</v>
      </c>
      <c r="D28" s="28">
        <v>0</v>
      </c>
      <c r="E28" s="29">
        <v>0</v>
      </c>
      <c r="F28" s="29">
        <v>0</v>
      </c>
      <c r="G28" s="28">
        <v>0</v>
      </c>
      <c r="H28" s="29">
        <v>0</v>
      </c>
      <c r="I28" s="48"/>
    </row>
    <row r="29" spans="1:249" ht="13.5" x14ac:dyDescent="0.2">
      <c r="A29" s="30">
        <v>23</v>
      </c>
      <c r="B29" s="27" t="s">
        <v>36</v>
      </c>
      <c r="C29" s="28">
        <v>0</v>
      </c>
      <c r="D29" s="28">
        <v>0</v>
      </c>
      <c r="E29" s="29">
        <v>0</v>
      </c>
      <c r="F29" s="29">
        <v>0</v>
      </c>
      <c r="G29" s="28">
        <v>0</v>
      </c>
      <c r="H29" s="29">
        <v>0</v>
      </c>
      <c r="I29" s="48"/>
    </row>
    <row r="30" spans="1:249" ht="13.5" x14ac:dyDescent="0.2">
      <c r="A30" s="30">
        <v>24</v>
      </c>
      <c r="B30" s="27" t="s">
        <v>37</v>
      </c>
      <c r="C30" s="28">
        <v>0</v>
      </c>
      <c r="D30" s="28">
        <v>0</v>
      </c>
      <c r="E30" s="29">
        <v>0</v>
      </c>
      <c r="F30" s="29">
        <v>0</v>
      </c>
      <c r="G30" s="28">
        <v>0</v>
      </c>
      <c r="H30" s="29">
        <v>0</v>
      </c>
      <c r="I30" s="48"/>
    </row>
    <row r="31" spans="1:249" ht="13.5" x14ac:dyDescent="0.2">
      <c r="A31" s="30">
        <v>25</v>
      </c>
      <c r="B31" s="27" t="s">
        <v>38</v>
      </c>
      <c r="C31" s="28">
        <v>0</v>
      </c>
      <c r="D31" s="28">
        <v>0</v>
      </c>
      <c r="E31" s="29">
        <v>0</v>
      </c>
      <c r="F31" s="29">
        <v>0</v>
      </c>
      <c r="G31" s="28">
        <v>0</v>
      </c>
      <c r="H31" s="29">
        <v>0</v>
      </c>
      <c r="I31" s="48"/>
    </row>
    <row r="32" spans="1:249" ht="13.5" x14ac:dyDescent="0.2">
      <c r="A32" s="30">
        <v>26</v>
      </c>
      <c r="B32" s="27" t="s">
        <v>39</v>
      </c>
      <c r="C32" s="28">
        <v>0</v>
      </c>
      <c r="D32" s="28">
        <v>0</v>
      </c>
      <c r="E32" s="29">
        <v>0</v>
      </c>
      <c r="F32" s="29">
        <v>0</v>
      </c>
      <c r="G32" s="28">
        <v>0</v>
      </c>
      <c r="H32" s="29">
        <v>0</v>
      </c>
      <c r="I32" s="48"/>
    </row>
    <row r="33" spans="1:209" ht="13.5" x14ac:dyDescent="0.2">
      <c r="A33" s="30">
        <v>27</v>
      </c>
      <c r="B33" s="27" t="s">
        <v>40</v>
      </c>
      <c r="C33" s="28">
        <v>0</v>
      </c>
      <c r="D33" s="28">
        <v>0</v>
      </c>
      <c r="E33" s="29">
        <v>0</v>
      </c>
      <c r="F33" s="29">
        <v>0</v>
      </c>
      <c r="G33" s="28">
        <v>0</v>
      </c>
      <c r="H33" s="29">
        <v>0</v>
      </c>
      <c r="I33" s="48"/>
    </row>
    <row r="34" spans="1:209" ht="13.5" x14ac:dyDescent="0.2">
      <c r="A34" s="30">
        <v>28</v>
      </c>
      <c r="B34" s="27" t="s">
        <v>41</v>
      </c>
      <c r="C34" s="28">
        <v>0</v>
      </c>
      <c r="D34" s="28">
        <v>0</v>
      </c>
      <c r="E34" s="29">
        <v>0</v>
      </c>
      <c r="F34" s="29">
        <v>0</v>
      </c>
      <c r="G34" s="28">
        <v>0</v>
      </c>
      <c r="H34" s="29">
        <v>0</v>
      </c>
      <c r="I34" s="48"/>
    </row>
    <row r="35" spans="1:209" ht="13.5" x14ac:dyDescent="0.2">
      <c r="A35" s="30">
        <v>29</v>
      </c>
      <c r="B35" s="27" t="s">
        <v>42</v>
      </c>
      <c r="C35" s="28">
        <v>0</v>
      </c>
      <c r="D35" s="28">
        <v>0</v>
      </c>
      <c r="E35" s="29">
        <v>0</v>
      </c>
      <c r="F35" s="29">
        <v>0</v>
      </c>
      <c r="G35" s="28">
        <v>0</v>
      </c>
      <c r="H35" s="29">
        <v>0</v>
      </c>
      <c r="I35" s="48"/>
    </row>
    <row r="36" spans="1:209" ht="13.5" x14ac:dyDescent="0.2">
      <c r="A36" s="30">
        <v>30</v>
      </c>
      <c r="B36" s="27" t="s">
        <v>43</v>
      </c>
      <c r="C36" s="28">
        <v>0</v>
      </c>
      <c r="D36" s="28">
        <v>0</v>
      </c>
      <c r="E36" s="29">
        <v>0</v>
      </c>
      <c r="F36" s="29">
        <v>0</v>
      </c>
      <c r="G36" s="28">
        <v>0</v>
      </c>
      <c r="H36" s="29">
        <v>0</v>
      </c>
      <c r="I36" s="48"/>
    </row>
    <row r="37" spans="1:209" ht="13.5" x14ac:dyDescent="0.2">
      <c r="A37" s="30">
        <v>31</v>
      </c>
      <c r="B37" s="27" t="s">
        <v>44</v>
      </c>
      <c r="C37" s="28">
        <v>0</v>
      </c>
      <c r="D37" s="28">
        <v>0</v>
      </c>
      <c r="E37" s="29">
        <v>0</v>
      </c>
      <c r="F37" s="29">
        <v>0</v>
      </c>
      <c r="G37" s="28">
        <v>0</v>
      </c>
      <c r="H37" s="29">
        <v>0</v>
      </c>
      <c r="I37" s="48"/>
    </row>
    <row r="38" spans="1:209" ht="13.5" x14ac:dyDescent="0.2">
      <c r="A38" s="30">
        <v>32</v>
      </c>
      <c r="B38" s="27" t="s">
        <v>45</v>
      </c>
      <c r="C38" s="28">
        <v>0</v>
      </c>
      <c r="D38" s="28">
        <v>0</v>
      </c>
      <c r="E38" s="29">
        <v>0</v>
      </c>
      <c r="F38" s="29">
        <v>0</v>
      </c>
      <c r="G38" s="28">
        <v>0</v>
      </c>
      <c r="H38" s="29">
        <v>0</v>
      </c>
      <c r="I38" s="48"/>
    </row>
    <row r="39" spans="1:209" ht="13.5" x14ac:dyDescent="0.2">
      <c r="A39" s="30">
        <v>33</v>
      </c>
      <c r="B39" s="27"/>
      <c r="C39" s="28"/>
      <c r="D39" s="28"/>
      <c r="E39" s="29"/>
      <c r="F39" s="29"/>
      <c r="G39" s="28"/>
      <c r="H39" s="29"/>
      <c r="I39" s="48"/>
    </row>
    <row r="40" spans="1:209" ht="13.5" x14ac:dyDescent="0.2">
      <c r="A40" s="30">
        <v>34</v>
      </c>
      <c r="B40" s="27" t="s">
        <v>46</v>
      </c>
      <c r="C40" s="28">
        <v>0</v>
      </c>
      <c r="D40" s="28">
        <v>0</v>
      </c>
      <c r="E40" s="29">
        <v>0</v>
      </c>
      <c r="F40" s="29">
        <v>0</v>
      </c>
      <c r="G40" s="28">
        <v>0</v>
      </c>
      <c r="H40" s="29">
        <v>0</v>
      </c>
      <c r="I40" s="48"/>
    </row>
    <row r="41" spans="1:209" ht="13.5" x14ac:dyDescent="0.2">
      <c r="A41" s="30">
        <v>35</v>
      </c>
      <c r="B41" s="27"/>
      <c r="C41" s="28"/>
      <c r="D41" s="28"/>
      <c r="E41" s="29"/>
      <c r="F41" s="29"/>
      <c r="G41" s="28"/>
      <c r="H41" s="29"/>
      <c r="I41" s="48"/>
    </row>
    <row r="42" spans="1:209" ht="13.5" x14ac:dyDescent="0.2">
      <c r="A42" s="30">
        <v>36</v>
      </c>
      <c r="B42" s="27" t="s">
        <v>47</v>
      </c>
      <c r="C42" s="28">
        <v>0</v>
      </c>
      <c r="D42" s="28">
        <v>0</v>
      </c>
      <c r="E42" s="29">
        <v>0</v>
      </c>
      <c r="F42" s="29">
        <v>0</v>
      </c>
      <c r="G42" s="28">
        <v>0</v>
      </c>
      <c r="H42" s="29">
        <v>0</v>
      </c>
      <c r="I42" s="48"/>
    </row>
    <row r="43" spans="1:209" ht="13.5" x14ac:dyDescent="0.2">
      <c r="A43" s="30">
        <v>37</v>
      </c>
      <c r="B43" s="27"/>
      <c r="C43" s="28"/>
      <c r="D43" s="28"/>
      <c r="E43" s="29"/>
      <c r="F43" s="29"/>
      <c r="G43" s="28"/>
      <c r="H43" s="29"/>
      <c r="I43" s="48"/>
    </row>
    <row r="44" spans="1:209" ht="13.5" x14ac:dyDescent="0.2">
      <c r="A44" s="30">
        <v>38</v>
      </c>
      <c r="B44" s="27" t="s">
        <v>48</v>
      </c>
      <c r="C44" s="28">
        <v>0</v>
      </c>
      <c r="D44" s="28">
        <v>0</v>
      </c>
      <c r="E44" s="29">
        <v>0</v>
      </c>
      <c r="F44" s="29">
        <v>0</v>
      </c>
      <c r="G44" s="28">
        <v>0</v>
      </c>
      <c r="H44" s="29">
        <v>0</v>
      </c>
      <c r="I44" s="48"/>
    </row>
    <row r="45" spans="1:209" ht="13.5" x14ac:dyDescent="0.2">
      <c r="A45" s="30">
        <v>39</v>
      </c>
      <c r="B45" s="27" t="s">
        <v>49</v>
      </c>
      <c r="C45" s="28">
        <v>0</v>
      </c>
      <c r="D45" s="28">
        <v>0</v>
      </c>
      <c r="E45" s="29">
        <v>0</v>
      </c>
      <c r="F45" s="29">
        <v>0</v>
      </c>
      <c r="G45" s="28">
        <v>0</v>
      </c>
      <c r="H45" s="29">
        <v>0</v>
      </c>
      <c r="I45" s="48"/>
    </row>
    <row r="46" spans="1:209" ht="13.5" x14ac:dyDescent="0.2">
      <c r="A46" s="30">
        <v>40</v>
      </c>
      <c r="B46" s="27" t="s">
        <v>50</v>
      </c>
      <c r="C46" s="28">
        <v>0</v>
      </c>
      <c r="D46" s="28">
        <v>0</v>
      </c>
      <c r="E46" s="29">
        <v>0</v>
      </c>
      <c r="F46" s="29">
        <v>0</v>
      </c>
      <c r="G46" s="28">
        <v>0</v>
      </c>
      <c r="H46" s="29">
        <v>0</v>
      </c>
      <c r="I46" s="48"/>
    </row>
    <row r="47" spans="1:209" s="11" customFormat="1" ht="13.5" x14ac:dyDescent="0.2">
      <c r="A47" s="18"/>
      <c r="B47" s="6" t="s">
        <v>51</v>
      </c>
      <c r="C47" s="7">
        <v>0</v>
      </c>
      <c r="D47" s="7">
        <v>0</v>
      </c>
      <c r="E47" s="8">
        <v>0</v>
      </c>
      <c r="F47" s="8">
        <v>0</v>
      </c>
      <c r="G47" s="7">
        <v>0</v>
      </c>
      <c r="H47" s="8">
        <v>0</v>
      </c>
      <c r="I47" s="48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</row>
    <row r="48" spans="1:209" ht="13.5" x14ac:dyDescent="0.2">
      <c r="A48" s="31">
        <v>41</v>
      </c>
      <c r="B48" s="27" t="s">
        <v>52</v>
      </c>
      <c r="C48" s="28">
        <v>0</v>
      </c>
      <c r="D48" s="28">
        <v>0</v>
      </c>
      <c r="E48" s="29">
        <v>0</v>
      </c>
      <c r="F48" s="29">
        <v>0</v>
      </c>
      <c r="G48" s="28">
        <v>0</v>
      </c>
      <c r="H48" s="29">
        <v>0</v>
      </c>
      <c r="I48" s="48"/>
    </row>
    <row r="49" spans="1:209" ht="13.5" x14ac:dyDescent="0.2">
      <c r="A49" s="31">
        <v>42</v>
      </c>
      <c r="B49" s="27" t="s">
        <v>53</v>
      </c>
      <c r="C49" s="28">
        <v>0</v>
      </c>
      <c r="D49" s="28">
        <v>0</v>
      </c>
      <c r="E49" s="29">
        <v>0</v>
      </c>
      <c r="F49" s="29">
        <v>0</v>
      </c>
      <c r="G49" s="28">
        <v>0</v>
      </c>
      <c r="H49" s="29">
        <v>0</v>
      </c>
      <c r="I49" s="48"/>
    </row>
    <row r="50" spans="1:209" ht="13.5" x14ac:dyDescent="0.2">
      <c r="A50" s="31">
        <v>43</v>
      </c>
      <c r="B50" s="27" t="s">
        <v>54</v>
      </c>
      <c r="C50" s="28">
        <v>0</v>
      </c>
      <c r="D50" s="28">
        <v>0</v>
      </c>
      <c r="E50" s="29">
        <v>0</v>
      </c>
      <c r="F50" s="29">
        <v>0</v>
      </c>
      <c r="G50" s="28">
        <v>0</v>
      </c>
      <c r="H50" s="29">
        <v>0</v>
      </c>
      <c r="I50" s="48"/>
    </row>
    <row r="51" spans="1:209" ht="13.5" x14ac:dyDescent="0.2">
      <c r="A51" s="31">
        <v>44</v>
      </c>
      <c r="B51" s="27" t="s">
        <v>55</v>
      </c>
      <c r="C51" s="28">
        <v>0</v>
      </c>
      <c r="D51" s="28">
        <v>0</v>
      </c>
      <c r="E51" s="29">
        <v>0</v>
      </c>
      <c r="F51" s="29">
        <v>0</v>
      </c>
      <c r="G51" s="28">
        <v>0</v>
      </c>
      <c r="H51" s="29">
        <v>0</v>
      </c>
      <c r="I51" s="48"/>
    </row>
    <row r="52" spans="1:209" ht="13.5" x14ac:dyDescent="0.2">
      <c r="A52" s="31">
        <v>45</v>
      </c>
      <c r="B52" s="27"/>
      <c r="C52" s="28"/>
      <c r="D52" s="28"/>
      <c r="E52" s="29"/>
      <c r="F52" s="29"/>
      <c r="G52" s="28"/>
      <c r="H52" s="29"/>
      <c r="I52" s="48"/>
    </row>
    <row r="53" spans="1:209" ht="13.5" x14ac:dyDescent="0.2">
      <c r="A53" s="31">
        <v>46</v>
      </c>
      <c r="B53" s="27"/>
      <c r="C53" s="28"/>
      <c r="D53" s="28"/>
      <c r="E53" s="29"/>
      <c r="F53" s="29"/>
      <c r="G53" s="28"/>
      <c r="H53" s="29"/>
      <c r="I53" s="48"/>
    </row>
    <row r="54" spans="1:209" ht="13.5" x14ac:dyDescent="0.2">
      <c r="A54" s="31">
        <v>47</v>
      </c>
      <c r="B54" s="27"/>
      <c r="C54" s="28"/>
      <c r="D54" s="28"/>
      <c r="E54" s="29"/>
      <c r="F54" s="29"/>
      <c r="G54" s="28"/>
      <c r="H54" s="29"/>
      <c r="I54" s="48"/>
    </row>
    <row r="55" spans="1:209" s="11" customFormat="1" ht="13.5" x14ac:dyDescent="0.2">
      <c r="A55" s="18"/>
      <c r="B55" s="6" t="s">
        <v>56</v>
      </c>
      <c r="C55" s="7">
        <f t="shared" ref="C55:H55" si="0">SUM(C48:C54)</f>
        <v>0</v>
      </c>
      <c r="D55" s="7">
        <f t="shared" si="0"/>
        <v>0</v>
      </c>
      <c r="E55" s="8">
        <f t="shared" si="0"/>
        <v>0</v>
      </c>
      <c r="F55" s="8">
        <f t="shared" si="0"/>
        <v>0</v>
      </c>
      <c r="G55" s="7">
        <f t="shared" si="0"/>
        <v>0</v>
      </c>
      <c r="H55" s="8">
        <f t="shared" si="0"/>
        <v>0</v>
      </c>
      <c r="I55" s="48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</row>
    <row r="56" spans="1:209" ht="13.5" x14ac:dyDescent="0.2">
      <c r="A56" s="31">
        <v>48</v>
      </c>
      <c r="B56" s="27"/>
      <c r="C56" s="28"/>
      <c r="D56" s="28"/>
      <c r="E56" s="29"/>
      <c r="F56" s="29"/>
      <c r="G56" s="28"/>
      <c r="H56" s="29"/>
      <c r="I56" s="48"/>
    </row>
    <row r="57" spans="1:209" s="11" customFormat="1" ht="13.5" x14ac:dyDescent="0.2">
      <c r="A57" s="17"/>
      <c r="B57" s="6" t="s">
        <v>57</v>
      </c>
      <c r="C57" s="7">
        <f t="shared" ref="C57:H57" si="1">SUM(C56:C56)</f>
        <v>0</v>
      </c>
      <c r="D57" s="7">
        <f t="shared" si="1"/>
        <v>0</v>
      </c>
      <c r="E57" s="8">
        <f t="shared" si="1"/>
        <v>0</v>
      </c>
      <c r="F57" s="8">
        <f t="shared" si="1"/>
        <v>0</v>
      </c>
      <c r="G57" s="7">
        <f t="shared" si="1"/>
        <v>0</v>
      </c>
      <c r="H57" s="8">
        <f t="shared" si="1"/>
        <v>0</v>
      </c>
      <c r="I57" s="48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</row>
    <row r="58" spans="1:209" s="11" customFormat="1" ht="13.5" x14ac:dyDescent="0.2">
      <c r="A58" s="33">
        <v>49</v>
      </c>
      <c r="B58" s="35"/>
      <c r="C58" s="36"/>
      <c r="D58" s="36"/>
      <c r="E58" s="37"/>
      <c r="F58" s="37"/>
      <c r="G58" s="36"/>
      <c r="H58" s="37"/>
      <c r="I58" s="48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</row>
    <row r="59" spans="1:209" s="11" customFormat="1" ht="13.5" x14ac:dyDescent="0.2">
      <c r="A59" s="33">
        <v>50</v>
      </c>
      <c r="B59" s="35"/>
      <c r="C59" s="36"/>
      <c r="D59" s="36"/>
      <c r="E59" s="37"/>
      <c r="F59" s="37"/>
      <c r="G59" s="36"/>
      <c r="H59" s="37"/>
      <c r="I59" s="48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</row>
    <row r="60" spans="1:209" s="11" customFormat="1" ht="13.5" x14ac:dyDescent="0.2">
      <c r="A60" s="33">
        <v>51</v>
      </c>
      <c r="B60" s="35"/>
      <c r="C60" s="36"/>
      <c r="D60" s="36"/>
      <c r="E60" s="37"/>
      <c r="F60" s="37"/>
      <c r="G60" s="36"/>
      <c r="H60" s="37"/>
      <c r="I60" s="48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</row>
    <row r="61" spans="1:209" s="11" customFormat="1" ht="13.5" x14ac:dyDescent="0.2">
      <c r="A61" s="33">
        <v>52</v>
      </c>
      <c r="B61" s="35"/>
      <c r="C61" s="36"/>
      <c r="D61" s="36"/>
      <c r="E61" s="37"/>
      <c r="F61" s="37"/>
      <c r="G61" s="36"/>
      <c r="H61" s="37"/>
      <c r="I61" s="48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</row>
    <row r="62" spans="1:209" s="11" customFormat="1" ht="13.5" x14ac:dyDescent="0.2">
      <c r="A62" s="33">
        <v>53</v>
      </c>
      <c r="B62" s="35"/>
      <c r="C62" s="36"/>
      <c r="D62" s="36"/>
      <c r="E62" s="37"/>
      <c r="F62" s="37"/>
      <c r="G62" s="36"/>
      <c r="H62" s="37"/>
      <c r="I62" s="48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</row>
    <row r="63" spans="1:209" s="11" customFormat="1" ht="13.5" x14ac:dyDescent="0.2">
      <c r="A63" s="33">
        <v>54</v>
      </c>
      <c r="B63" s="35"/>
      <c r="C63" s="36"/>
      <c r="D63" s="36"/>
      <c r="E63" s="37"/>
      <c r="F63" s="37"/>
      <c r="G63" s="36"/>
      <c r="H63" s="37"/>
      <c r="I63" s="48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</row>
    <row r="64" spans="1:209" s="11" customFormat="1" ht="13.5" x14ac:dyDescent="0.2">
      <c r="A64" s="33">
        <v>55</v>
      </c>
      <c r="B64" s="35"/>
      <c r="C64" s="36"/>
      <c r="D64" s="36"/>
      <c r="E64" s="37"/>
      <c r="F64" s="37"/>
      <c r="G64" s="36"/>
      <c r="H64" s="37"/>
      <c r="I64" s="48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</row>
    <row r="65" spans="1:209" s="11" customFormat="1" ht="13.5" x14ac:dyDescent="0.2">
      <c r="A65" s="33">
        <v>56</v>
      </c>
      <c r="B65" s="35"/>
      <c r="C65" s="36"/>
      <c r="D65" s="36"/>
      <c r="E65" s="37"/>
      <c r="F65" s="37"/>
      <c r="G65" s="36"/>
      <c r="H65" s="37"/>
      <c r="I65" s="48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</row>
    <row r="66" spans="1:209" s="11" customFormat="1" ht="13.5" x14ac:dyDescent="0.2">
      <c r="B66" s="32" t="s">
        <v>58</v>
      </c>
      <c r="C66" s="7">
        <f t="shared" ref="C66:H66" si="2">SUM(C58:C65)</f>
        <v>0</v>
      </c>
      <c r="D66" s="7">
        <f t="shared" si="2"/>
        <v>0</v>
      </c>
      <c r="E66" s="8">
        <f t="shared" si="2"/>
        <v>0</v>
      </c>
      <c r="F66" s="8">
        <f t="shared" si="2"/>
        <v>0</v>
      </c>
      <c r="G66" s="7">
        <f t="shared" si="2"/>
        <v>0</v>
      </c>
      <c r="H66" s="8">
        <f t="shared" si="2"/>
        <v>0</v>
      </c>
      <c r="I66" s="48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</row>
    <row r="67" spans="1:209" s="11" customFormat="1" ht="13.5" x14ac:dyDescent="0.2">
      <c r="A67" s="19"/>
      <c r="B67" s="20" t="s">
        <v>59</v>
      </c>
      <c r="C67" s="21">
        <f t="shared" ref="C67:H67" si="3">SUM(C57,C55,C47,C27,C66)</f>
        <v>0</v>
      </c>
      <c r="D67" s="21">
        <f t="shared" si="3"/>
        <v>0</v>
      </c>
      <c r="E67" s="22">
        <f t="shared" si="3"/>
        <v>0</v>
      </c>
      <c r="F67" s="22">
        <f t="shared" si="3"/>
        <v>0</v>
      </c>
      <c r="G67" s="21">
        <f t="shared" si="3"/>
        <v>0</v>
      </c>
      <c r="H67" s="22">
        <f t="shared" si="3"/>
        <v>0</v>
      </c>
      <c r="I67" s="48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</row>
    <row r="68" spans="1:209" x14ac:dyDescent="0.2">
      <c r="A68" s="4"/>
      <c r="B68" s="12"/>
      <c r="C68" s="12"/>
      <c r="D68" s="12"/>
      <c r="E68" s="34"/>
      <c r="F68" s="34"/>
      <c r="G68" s="12"/>
      <c r="H68" s="34"/>
    </row>
    <row r="69" spans="1:209" x14ac:dyDescent="0.2">
      <c r="A69" s="4"/>
      <c r="B69" s="4"/>
      <c r="C69" s="4"/>
      <c r="D69" s="4"/>
      <c r="E69" s="13"/>
      <c r="F69" s="13"/>
      <c r="G69" s="4"/>
      <c r="H69" s="13"/>
    </row>
    <row r="70" spans="1:209" x14ac:dyDescent="0.2">
      <c r="A70" s="4"/>
      <c r="B70" s="4"/>
      <c r="C70" s="4"/>
      <c r="D70" s="4"/>
      <c r="E70" s="13"/>
      <c r="F70" s="13"/>
      <c r="G70" s="4"/>
      <c r="H70" s="13"/>
    </row>
    <row r="71" spans="1:209" x14ac:dyDescent="0.2">
      <c r="A71" s="4"/>
      <c r="B71" s="4"/>
      <c r="C71" s="4"/>
      <c r="D71" s="4"/>
      <c r="E71" s="13"/>
      <c r="F71" s="13"/>
      <c r="G71" s="4"/>
      <c r="H71" s="13"/>
    </row>
    <row r="72" spans="1:209" x14ac:dyDescent="0.2">
      <c r="A72" s="4"/>
      <c r="B72" s="4"/>
      <c r="C72" s="4"/>
      <c r="D72" s="4"/>
      <c r="E72" s="13"/>
      <c r="F72" s="13"/>
      <c r="G72" s="4"/>
      <c r="H72" s="13"/>
    </row>
    <row r="73" spans="1:209" x14ac:dyDescent="0.2">
      <c r="A73" s="4"/>
      <c r="B73" s="4"/>
      <c r="C73" s="4"/>
      <c r="D73" s="4"/>
      <c r="E73" s="13"/>
      <c r="F73" s="13"/>
      <c r="G73" s="4"/>
      <c r="H73" s="13"/>
    </row>
    <row r="74" spans="1:209" x14ac:dyDescent="0.2">
      <c r="A74" s="4"/>
      <c r="B74" s="4"/>
      <c r="C74" s="4"/>
      <c r="D74" s="4"/>
      <c r="E74" s="13"/>
      <c r="F74" s="13"/>
      <c r="G74" s="4"/>
      <c r="H74" s="13"/>
    </row>
    <row r="75" spans="1:209" x14ac:dyDescent="0.2">
      <c r="A75" s="4"/>
      <c r="B75" s="4"/>
      <c r="C75" s="4"/>
      <c r="D75" s="4"/>
      <c r="E75" s="13"/>
      <c r="F75" s="13"/>
      <c r="G75" s="4"/>
      <c r="H75" s="13"/>
    </row>
    <row r="76" spans="1:209" x14ac:dyDescent="0.2">
      <c r="A76" s="4"/>
      <c r="B76" s="4"/>
      <c r="C76" s="4"/>
      <c r="D76" s="4"/>
      <c r="E76" s="13"/>
      <c r="F76" s="13"/>
      <c r="G76" s="4"/>
      <c r="H76" s="13"/>
    </row>
    <row r="77" spans="1:209" x14ac:dyDescent="0.2">
      <c r="A77" s="4"/>
      <c r="B77" s="4"/>
      <c r="C77" s="4"/>
      <c r="D77" s="4"/>
      <c r="E77" s="13"/>
      <c r="F77" s="13"/>
      <c r="G77" s="4"/>
      <c r="H77" s="13"/>
    </row>
    <row r="78" spans="1:209" x14ac:dyDescent="0.2">
      <c r="A78" s="4"/>
      <c r="B78" s="4"/>
      <c r="C78" s="4"/>
      <c r="D78" s="4"/>
      <c r="E78" s="13"/>
      <c r="F78" s="13"/>
      <c r="G78" s="4"/>
      <c r="H78" s="13"/>
    </row>
    <row r="79" spans="1:209" x14ac:dyDescent="0.2">
      <c r="A79" s="4"/>
      <c r="B79" s="4"/>
      <c r="C79" s="4"/>
      <c r="D79" s="4"/>
      <c r="E79" s="13"/>
      <c r="F79" s="13"/>
      <c r="G79" s="4"/>
      <c r="H79" s="13"/>
    </row>
    <row r="80" spans="1:209" x14ac:dyDescent="0.2">
      <c r="A80" s="4"/>
      <c r="B80" s="4"/>
      <c r="C80" s="4"/>
      <c r="D80" s="4"/>
      <c r="E80" s="13"/>
      <c r="F80" s="13"/>
      <c r="G80" s="4"/>
      <c r="H80" s="13"/>
    </row>
    <row r="81" spans="1:8" x14ac:dyDescent="0.2">
      <c r="A81" s="4"/>
      <c r="B81" s="4"/>
      <c r="C81" s="4"/>
      <c r="D81" s="4"/>
      <c r="E81" s="13"/>
      <c r="F81" s="13"/>
      <c r="G81" s="4"/>
      <c r="H81" s="13"/>
    </row>
    <row r="82" spans="1:8" x14ac:dyDescent="0.2">
      <c r="A82" s="4"/>
      <c r="B82" s="4"/>
      <c r="C82" s="4"/>
      <c r="D82" s="4"/>
      <c r="E82" s="13"/>
      <c r="F82" s="13"/>
      <c r="G82" s="4"/>
      <c r="H82" s="13"/>
    </row>
    <row r="83" spans="1:8" x14ac:dyDescent="0.2">
      <c r="A83" s="4"/>
      <c r="B83" s="4"/>
      <c r="C83" s="4"/>
      <c r="D83" s="4"/>
      <c r="E83" s="13"/>
      <c r="F83" s="13"/>
      <c r="G83" s="4"/>
      <c r="H83" s="13"/>
    </row>
    <row r="84" spans="1:8" x14ac:dyDescent="0.2">
      <c r="A84" s="4"/>
      <c r="B84" s="4"/>
      <c r="C84" s="4"/>
      <c r="D84" s="4"/>
      <c r="E84" s="13"/>
      <c r="F84" s="13"/>
      <c r="G84" s="4"/>
      <c r="H84" s="13"/>
    </row>
    <row r="85" spans="1:8" x14ac:dyDescent="0.2">
      <c r="A85" s="4"/>
      <c r="B85" s="4"/>
      <c r="C85" s="4"/>
      <c r="D85" s="4"/>
      <c r="E85" s="13"/>
      <c r="F85" s="13"/>
      <c r="G85" s="4"/>
      <c r="H85" s="13"/>
    </row>
    <row r="86" spans="1:8" x14ac:dyDescent="0.2">
      <c r="A86" s="4"/>
      <c r="B86" s="4"/>
      <c r="C86" s="4"/>
      <c r="D86" s="4"/>
      <c r="E86" s="13"/>
      <c r="F86" s="13"/>
      <c r="G86" s="4"/>
      <c r="H86" s="13"/>
    </row>
    <row r="87" spans="1:8" x14ac:dyDescent="0.2">
      <c r="A87" s="4"/>
      <c r="B87" s="4"/>
      <c r="C87" s="4"/>
      <c r="D87" s="4"/>
      <c r="E87" s="13"/>
      <c r="F87" s="13"/>
      <c r="G87" s="4"/>
      <c r="H87" s="13"/>
    </row>
    <row r="88" spans="1:8" x14ac:dyDescent="0.2">
      <c r="A88" s="4"/>
      <c r="B88" s="4"/>
      <c r="C88" s="4"/>
      <c r="D88" s="4"/>
      <c r="E88" s="13"/>
      <c r="F88" s="13"/>
      <c r="G88" s="4"/>
      <c r="H88" s="13"/>
    </row>
    <row r="89" spans="1:8" x14ac:dyDescent="0.2">
      <c r="A89" s="4"/>
      <c r="B89" s="4"/>
      <c r="C89" s="4"/>
      <c r="D89" s="4"/>
      <c r="E89" s="13"/>
      <c r="F89" s="13"/>
      <c r="G89" s="4"/>
      <c r="H89" s="13"/>
    </row>
    <row r="90" spans="1:8" x14ac:dyDescent="0.2">
      <c r="A90" s="4"/>
      <c r="B90" s="4"/>
      <c r="C90" s="4"/>
      <c r="D90" s="4"/>
      <c r="E90" s="13"/>
      <c r="F90" s="13"/>
      <c r="G90" s="4"/>
      <c r="H90" s="13"/>
    </row>
    <row r="91" spans="1:8" x14ac:dyDescent="0.2">
      <c r="A91" s="4"/>
      <c r="B91" s="4"/>
      <c r="C91" s="4"/>
      <c r="D91" s="4"/>
      <c r="E91" s="13"/>
      <c r="F91" s="13"/>
      <c r="G91" s="4"/>
      <c r="H91" s="13"/>
    </row>
    <row r="92" spans="1:8" x14ac:dyDescent="0.2">
      <c r="A92" s="4"/>
      <c r="B92" s="4"/>
      <c r="C92" s="4"/>
      <c r="D92" s="4"/>
      <c r="E92" s="13"/>
      <c r="F92" s="13"/>
      <c r="G92" s="4"/>
      <c r="H92" s="13"/>
    </row>
    <row r="93" spans="1:8" x14ac:dyDescent="0.2">
      <c r="A93" s="4"/>
      <c r="B93" s="4"/>
      <c r="C93" s="4"/>
      <c r="D93" s="4"/>
      <c r="E93" s="13"/>
      <c r="F93" s="13"/>
      <c r="G93" s="4"/>
      <c r="H93" s="13"/>
    </row>
    <row r="94" spans="1:8" x14ac:dyDescent="0.2">
      <c r="A94" s="4"/>
      <c r="B94" s="4"/>
      <c r="C94" s="4"/>
      <c r="D94" s="4"/>
      <c r="E94" s="13"/>
      <c r="F94" s="13"/>
      <c r="G94" s="4"/>
      <c r="H94" s="13"/>
    </row>
    <row r="95" spans="1:8" x14ac:dyDescent="0.2">
      <c r="A95" s="4"/>
      <c r="B95" s="4"/>
      <c r="C95" s="4"/>
      <c r="D95" s="4"/>
      <c r="E95" s="13"/>
      <c r="F95" s="13"/>
      <c r="G95" s="4"/>
      <c r="H95" s="13"/>
    </row>
    <row r="96" spans="1:8" x14ac:dyDescent="0.2">
      <c r="A96" s="4"/>
      <c r="B96" s="4"/>
      <c r="C96" s="4"/>
      <c r="D96" s="4"/>
      <c r="E96" s="13"/>
      <c r="F96" s="13"/>
      <c r="G96" s="4"/>
      <c r="H96" s="13"/>
    </row>
    <row r="97" spans="1:8" x14ac:dyDescent="0.2">
      <c r="A97" s="4"/>
      <c r="B97" s="4"/>
      <c r="C97" s="4"/>
      <c r="D97" s="4"/>
      <c r="E97" s="13"/>
      <c r="F97" s="13"/>
      <c r="G97" s="4"/>
      <c r="H97" s="13"/>
    </row>
    <row r="98" spans="1:8" x14ac:dyDescent="0.2">
      <c r="A98" s="4"/>
      <c r="B98" s="4"/>
      <c r="C98" s="4"/>
      <c r="D98" s="4"/>
      <c r="E98" s="13"/>
      <c r="F98" s="13"/>
      <c r="G98" s="4"/>
      <c r="H98" s="13"/>
    </row>
    <row r="99" spans="1:8" x14ac:dyDescent="0.2">
      <c r="A99" s="4"/>
      <c r="B99" s="4"/>
      <c r="C99" s="4"/>
      <c r="D99" s="4"/>
      <c r="E99" s="13"/>
      <c r="F99" s="13"/>
      <c r="G99" s="4"/>
      <c r="H99" s="13"/>
    </row>
    <row r="100" spans="1:8" x14ac:dyDescent="0.2">
      <c r="A100" s="4"/>
      <c r="B100" s="4"/>
      <c r="C100" s="4"/>
      <c r="D100" s="4"/>
      <c r="E100" s="13"/>
      <c r="F100" s="13"/>
      <c r="G100" s="4"/>
      <c r="H100" s="13"/>
    </row>
    <row r="101" spans="1:8" x14ac:dyDescent="0.2">
      <c r="A101" s="4"/>
      <c r="B101" s="4"/>
      <c r="C101" s="4"/>
      <c r="D101" s="4"/>
      <c r="E101" s="13"/>
      <c r="F101" s="13"/>
      <c r="G101" s="4"/>
      <c r="H101" s="13"/>
    </row>
    <row r="102" spans="1:8" x14ac:dyDescent="0.2">
      <c r="A102" s="4"/>
      <c r="B102" s="4"/>
      <c r="C102" s="4"/>
      <c r="D102" s="4"/>
      <c r="E102" s="13"/>
      <c r="F102" s="13"/>
      <c r="G102" s="4"/>
      <c r="H102" s="13"/>
    </row>
    <row r="103" spans="1:8" x14ac:dyDescent="0.2">
      <c r="A103" s="4"/>
      <c r="B103" s="4"/>
      <c r="C103" s="4"/>
      <c r="D103" s="4"/>
      <c r="E103" s="13"/>
      <c r="F103" s="13"/>
      <c r="G103" s="4"/>
      <c r="H103" s="13"/>
    </row>
    <row r="104" spans="1:8" x14ac:dyDescent="0.2">
      <c r="A104" s="4"/>
      <c r="B104" s="4"/>
      <c r="C104" s="4"/>
      <c r="D104" s="4"/>
      <c r="E104" s="13"/>
      <c r="F104" s="13"/>
      <c r="G104" s="4"/>
      <c r="H104" s="13"/>
    </row>
    <row r="105" spans="1:8" x14ac:dyDescent="0.2">
      <c r="A105" s="4"/>
      <c r="B105" s="4"/>
      <c r="C105" s="4"/>
      <c r="D105" s="4"/>
      <c r="E105" s="13"/>
      <c r="F105" s="13"/>
      <c r="G105" s="4"/>
      <c r="H105" s="13"/>
    </row>
    <row r="106" spans="1:8" x14ac:dyDescent="0.2">
      <c r="A106" s="4"/>
      <c r="B106" s="4"/>
      <c r="C106" s="4"/>
      <c r="D106" s="4"/>
      <c r="E106" s="13"/>
      <c r="F106" s="13"/>
      <c r="G106" s="4"/>
      <c r="H106" s="13"/>
    </row>
    <row r="107" spans="1:8" x14ac:dyDescent="0.2">
      <c r="A107" s="4"/>
      <c r="B107" s="4"/>
      <c r="C107" s="4"/>
      <c r="D107" s="4"/>
      <c r="E107" s="13"/>
      <c r="F107" s="13"/>
      <c r="G107" s="4"/>
      <c r="H107" s="13"/>
    </row>
    <row r="108" spans="1:8" x14ac:dyDescent="0.2">
      <c r="A108" s="4"/>
      <c r="B108" s="4"/>
      <c r="C108" s="4"/>
      <c r="D108" s="4"/>
      <c r="E108" s="13"/>
      <c r="F108" s="13"/>
      <c r="G108" s="4"/>
      <c r="H108" s="13"/>
    </row>
    <row r="109" spans="1:8" x14ac:dyDescent="0.2">
      <c r="A109" s="4"/>
      <c r="B109" s="4"/>
      <c r="C109" s="4"/>
      <c r="D109" s="4"/>
      <c r="E109" s="13"/>
      <c r="F109" s="13"/>
      <c r="G109" s="4"/>
      <c r="H109" s="13"/>
    </row>
    <row r="110" spans="1:8" x14ac:dyDescent="0.2">
      <c r="A110" s="4"/>
      <c r="B110" s="4"/>
      <c r="C110" s="4"/>
      <c r="D110" s="4"/>
      <c r="E110" s="13"/>
      <c r="F110" s="13"/>
      <c r="G110" s="4"/>
      <c r="H110" s="13"/>
    </row>
    <row r="111" spans="1:8" x14ac:dyDescent="0.2">
      <c r="A111" s="4"/>
      <c r="B111" s="4"/>
      <c r="C111" s="4"/>
      <c r="D111" s="4"/>
      <c r="E111" s="13"/>
      <c r="F111" s="13"/>
      <c r="G111" s="4"/>
      <c r="H111" s="13"/>
    </row>
    <row r="112" spans="1:8" x14ac:dyDescent="0.2">
      <c r="A112" s="4"/>
      <c r="B112" s="4"/>
      <c r="C112" s="4"/>
      <c r="D112" s="4"/>
      <c r="E112" s="13"/>
      <c r="F112" s="13"/>
      <c r="G112" s="4"/>
      <c r="H112" s="13"/>
    </row>
    <row r="113" spans="1:8" x14ac:dyDescent="0.2">
      <c r="A113" s="4"/>
      <c r="B113" s="4"/>
      <c r="C113" s="4"/>
      <c r="D113" s="4"/>
      <c r="E113" s="13"/>
      <c r="F113" s="13"/>
      <c r="G113" s="4"/>
      <c r="H113" s="13"/>
    </row>
    <row r="114" spans="1:8" x14ac:dyDescent="0.2">
      <c r="A114" s="4"/>
      <c r="B114" s="4"/>
      <c r="C114" s="4"/>
      <c r="D114" s="4"/>
      <c r="E114" s="13"/>
      <c r="F114" s="13"/>
      <c r="G114" s="4"/>
      <c r="H114" s="13"/>
    </row>
    <row r="115" spans="1:8" x14ac:dyDescent="0.2">
      <c r="A115" s="4"/>
      <c r="B115" s="4"/>
      <c r="C115" s="4"/>
      <c r="D115" s="4"/>
      <c r="E115" s="13"/>
      <c r="F115" s="13"/>
      <c r="G115" s="4"/>
      <c r="H115" s="13"/>
    </row>
    <row r="116" spans="1:8" x14ac:dyDescent="0.2">
      <c r="A116" s="4"/>
      <c r="B116" s="4"/>
      <c r="C116" s="4"/>
      <c r="D116" s="4"/>
      <c r="E116" s="13"/>
      <c r="F116" s="13"/>
      <c r="G116" s="4"/>
      <c r="H116" s="13"/>
    </row>
    <row r="117" spans="1:8" x14ac:dyDescent="0.2">
      <c r="A117" s="4"/>
      <c r="B117" s="4"/>
      <c r="C117" s="4"/>
      <c r="D117" s="4"/>
      <c r="E117" s="13"/>
      <c r="F117" s="13"/>
      <c r="G117" s="4"/>
      <c r="H117" s="13"/>
    </row>
    <row r="118" spans="1:8" x14ac:dyDescent="0.2">
      <c r="A118" s="4"/>
      <c r="B118" s="4"/>
      <c r="C118" s="4"/>
      <c r="D118" s="4"/>
      <c r="E118" s="13"/>
      <c r="F118" s="13"/>
      <c r="G118" s="4"/>
      <c r="H118" s="13"/>
    </row>
    <row r="119" spans="1:8" x14ac:dyDescent="0.2">
      <c r="A119" s="4"/>
      <c r="B119" s="4"/>
      <c r="C119" s="4"/>
      <c r="D119" s="4"/>
      <c r="E119" s="13"/>
      <c r="F119" s="13"/>
      <c r="G119" s="4"/>
      <c r="H119" s="13"/>
    </row>
    <row r="120" spans="1:8" x14ac:dyDescent="0.2">
      <c r="A120" s="4"/>
      <c r="B120" s="4"/>
      <c r="C120" s="4"/>
      <c r="D120" s="4"/>
      <c r="E120" s="13"/>
      <c r="F120" s="13"/>
      <c r="G120" s="4"/>
      <c r="H120" s="13"/>
    </row>
    <row r="121" spans="1:8" x14ac:dyDescent="0.2">
      <c r="A121" s="4"/>
      <c r="B121" s="4"/>
      <c r="C121" s="4"/>
      <c r="D121" s="4"/>
      <c r="E121" s="13"/>
      <c r="F121" s="13"/>
      <c r="G121" s="4"/>
      <c r="H121" s="13"/>
    </row>
    <row r="122" spans="1:8" x14ac:dyDescent="0.2">
      <c r="A122" s="4"/>
      <c r="B122" s="4"/>
      <c r="C122" s="4"/>
      <c r="D122" s="4"/>
      <c r="E122" s="13"/>
      <c r="F122" s="13"/>
      <c r="G122" s="4"/>
      <c r="H122" s="13"/>
    </row>
    <row r="123" spans="1:8" x14ac:dyDescent="0.2">
      <c r="A123" s="4"/>
      <c r="B123" s="4"/>
      <c r="C123" s="4"/>
      <c r="D123" s="4"/>
      <c r="E123" s="13"/>
      <c r="F123" s="13"/>
      <c r="G123" s="4"/>
      <c r="H123" s="13"/>
    </row>
    <row r="124" spans="1:8" x14ac:dyDescent="0.2">
      <c r="A124" s="4"/>
      <c r="B124" s="4"/>
      <c r="C124" s="4"/>
      <c r="D124" s="4"/>
      <c r="E124" s="13"/>
      <c r="F124" s="13"/>
      <c r="G124" s="4"/>
      <c r="H124" s="13"/>
    </row>
    <row r="125" spans="1:8" x14ac:dyDescent="0.2">
      <c r="A125" s="4"/>
      <c r="B125" s="4"/>
      <c r="C125" s="4"/>
      <c r="D125" s="4"/>
      <c r="E125" s="13"/>
      <c r="F125" s="13"/>
      <c r="G125" s="4"/>
      <c r="H125" s="13"/>
    </row>
    <row r="126" spans="1:8" x14ac:dyDescent="0.2">
      <c r="A126" s="4"/>
      <c r="B126" s="4"/>
      <c r="C126" s="4"/>
      <c r="D126" s="4"/>
      <c r="E126" s="13"/>
      <c r="F126" s="13"/>
      <c r="G126" s="4"/>
      <c r="H126" s="13"/>
    </row>
    <row r="127" spans="1:8" x14ac:dyDescent="0.2">
      <c r="A127" s="4"/>
      <c r="B127" s="4"/>
      <c r="C127" s="4"/>
      <c r="D127" s="4"/>
      <c r="E127" s="13"/>
      <c r="F127" s="13"/>
      <c r="G127" s="4"/>
      <c r="H127" s="13"/>
    </row>
    <row r="128" spans="1:8" x14ac:dyDescent="0.2">
      <c r="A128" s="4"/>
      <c r="B128" s="4"/>
      <c r="C128" s="4"/>
      <c r="D128" s="4"/>
      <c r="E128" s="13"/>
      <c r="F128" s="13"/>
      <c r="G128" s="4"/>
      <c r="H128" s="13"/>
    </row>
    <row r="129" spans="1:8" x14ac:dyDescent="0.2">
      <c r="A129" s="4"/>
      <c r="B129" s="4"/>
      <c r="C129" s="4"/>
      <c r="D129" s="4"/>
      <c r="E129" s="13"/>
      <c r="F129" s="13"/>
      <c r="G129" s="4"/>
      <c r="H129" s="13"/>
    </row>
    <row r="130" spans="1:8" x14ac:dyDescent="0.2">
      <c r="A130" s="4"/>
      <c r="B130" s="4"/>
      <c r="C130" s="4"/>
      <c r="D130" s="4"/>
      <c r="E130" s="13"/>
      <c r="F130" s="13"/>
      <c r="G130" s="4"/>
      <c r="H130" s="13"/>
    </row>
    <row r="131" spans="1:8" x14ac:dyDescent="0.2">
      <c r="A131" s="4"/>
      <c r="B131" s="4"/>
      <c r="C131" s="4"/>
      <c r="D131" s="4"/>
      <c r="E131" s="13"/>
      <c r="F131" s="13"/>
      <c r="G131" s="4"/>
      <c r="H131" s="13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abSelected="1" view="pageBreakPreview" topLeftCell="A28" zoomScaleNormal="100" zoomScaleSheetLayoutView="100" workbookViewId="0">
      <selection activeCell="F67" sqref="F67"/>
    </sheetView>
  </sheetViews>
  <sheetFormatPr defaultRowHeight="15" x14ac:dyDescent="0.2"/>
  <cols>
    <col min="1" max="1" width="5.85546875" style="1" customWidth="1"/>
    <col min="2" max="2" width="29.28515625" style="1" customWidth="1"/>
    <col min="3" max="3" width="15.7109375" style="75" customWidth="1"/>
    <col min="4" max="4" width="15.7109375" style="93" customWidth="1"/>
    <col min="5" max="5" width="16.28515625" style="93" customWidth="1"/>
    <col min="6" max="6" width="15.7109375" style="75" customWidth="1"/>
    <col min="7" max="7" width="15.7109375" style="93" customWidth="1"/>
    <col min="8" max="8" width="15.7109375" style="75" customWidth="1"/>
    <col min="9" max="9" width="15.7109375" style="93" customWidth="1"/>
    <col min="10" max="10" width="17" style="93" customWidth="1"/>
    <col min="11" max="11" width="15.7109375" style="75" customWidth="1"/>
    <col min="12" max="12" width="15.7109375" style="94" customWidth="1"/>
    <col min="13" max="13" width="0.85546875" style="4" hidden="1" customWidth="1"/>
    <col min="14" max="14" width="8.140625" style="4" hidden="1" customWidth="1"/>
    <col min="15" max="212" width="9.140625" style="4" customWidth="1"/>
    <col min="213" max="214" width="9.140625" style="1" customWidth="1"/>
    <col min="215" max="16384" width="9.140625" style="1"/>
  </cols>
  <sheetData>
    <row r="1" spans="1:252" s="68" customFormat="1" ht="35.25" customHeight="1" x14ac:dyDescent="0.2">
      <c r="A1" s="68" t="s">
        <v>60</v>
      </c>
      <c r="C1" s="69" t="s">
        <v>97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52" s="11" customFormat="1" ht="21" customHeight="1" x14ac:dyDescent="0.25">
      <c r="A2" s="51" t="s">
        <v>61</v>
      </c>
      <c r="B2" s="51"/>
      <c r="C2" s="51"/>
      <c r="D2" s="51"/>
      <c r="E2" s="51"/>
      <c r="F2" s="51"/>
      <c r="G2" s="51"/>
      <c r="H2" s="51"/>
      <c r="I2" s="51"/>
      <c r="J2" s="51"/>
      <c r="K2" s="98" t="s">
        <v>96</v>
      </c>
      <c r="L2" s="98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</row>
    <row r="3" spans="1:252" s="24" customFormat="1" ht="22.5" customHeight="1" x14ac:dyDescent="0.2">
      <c r="A3" s="64" t="s">
        <v>3</v>
      </c>
      <c r="B3" s="65" t="s">
        <v>4</v>
      </c>
      <c r="C3" s="103" t="s">
        <v>99</v>
      </c>
      <c r="D3" s="103"/>
      <c r="E3" s="103"/>
      <c r="F3" s="103"/>
      <c r="G3" s="103"/>
      <c r="H3" s="103" t="s">
        <v>100</v>
      </c>
      <c r="I3" s="103"/>
      <c r="J3" s="103"/>
      <c r="K3" s="103"/>
      <c r="L3" s="10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</row>
    <row r="4" spans="1:252" s="24" customFormat="1" ht="39" customHeight="1" x14ac:dyDescent="0.2">
      <c r="A4" s="64"/>
      <c r="B4" s="65"/>
      <c r="C4" s="71" t="s">
        <v>7</v>
      </c>
      <c r="D4" s="71"/>
      <c r="E4" s="71"/>
      <c r="F4" s="99" t="s">
        <v>62</v>
      </c>
      <c r="G4" s="99"/>
      <c r="H4" s="71" t="s">
        <v>7</v>
      </c>
      <c r="I4" s="71"/>
      <c r="J4" s="71"/>
      <c r="K4" s="99" t="s">
        <v>63</v>
      </c>
      <c r="L4" s="99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</row>
    <row r="5" spans="1:252" s="25" customFormat="1" ht="30.75" customHeight="1" x14ac:dyDescent="0.2">
      <c r="A5" s="64"/>
      <c r="B5" s="65"/>
      <c r="C5" s="100" t="s">
        <v>101</v>
      </c>
      <c r="D5" s="101" t="s">
        <v>102</v>
      </c>
      <c r="E5" s="101" t="s">
        <v>103</v>
      </c>
      <c r="F5" s="100" t="s">
        <v>94</v>
      </c>
      <c r="G5" s="101" t="s">
        <v>104</v>
      </c>
      <c r="H5" s="100" t="s">
        <v>101</v>
      </c>
      <c r="I5" s="101" t="s">
        <v>102</v>
      </c>
      <c r="J5" s="101" t="s">
        <v>103</v>
      </c>
      <c r="K5" s="100" t="s">
        <v>94</v>
      </c>
      <c r="L5" s="102" t="s">
        <v>104</v>
      </c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</row>
    <row r="6" spans="1:252" ht="15.75" customHeight="1" x14ac:dyDescent="0.2">
      <c r="A6" s="42">
        <v>1</v>
      </c>
      <c r="B6" s="43" t="s">
        <v>14</v>
      </c>
      <c r="C6" s="72">
        <v>2669</v>
      </c>
      <c r="D6" s="74">
        <v>406.43</v>
      </c>
      <c r="E6" s="74">
        <v>406.43</v>
      </c>
      <c r="F6" s="72">
        <v>13734</v>
      </c>
      <c r="G6" s="74">
        <v>2168.6999999999998</v>
      </c>
      <c r="H6" s="72">
        <v>241</v>
      </c>
      <c r="I6" s="74">
        <v>33.76</v>
      </c>
      <c r="J6" s="74">
        <v>23.64</v>
      </c>
      <c r="K6" s="72">
        <v>1758</v>
      </c>
      <c r="L6" s="87">
        <v>98.64</v>
      </c>
    </row>
    <row r="7" spans="1:252" ht="15.75" customHeight="1" x14ac:dyDescent="0.2">
      <c r="A7" s="42">
        <v>2</v>
      </c>
      <c r="B7" s="43" t="s">
        <v>15</v>
      </c>
      <c r="C7" s="72">
        <v>323</v>
      </c>
      <c r="D7" s="74">
        <v>90.26</v>
      </c>
      <c r="E7" s="74">
        <v>125.93</v>
      </c>
      <c r="F7" s="72">
        <v>4369</v>
      </c>
      <c r="G7" s="74">
        <v>713.84</v>
      </c>
      <c r="H7" s="72">
        <v>50</v>
      </c>
      <c r="I7" s="74">
        <v>6.12</v>
      </c>
      <c r="J7" s="74">
        <v>3.82</v>
      </c>
      <c r="K7" s="72">
        <v>546</v>
      </c>
      <c r="L7" s="87">
        <v>20.85</v>
      </c>
    </row>
    <row r="8" spans="1:252" ht="15.75" customHeight="1" x14ac:dyDescent="0.2">
      <c r="A8" s="42">
        <v>3</v>
      </c>
      <c r="B8" s="43" t="s">
        <v>16</v>
      </c>
      <c r="C8" s="72">
        <v>269</v>
      </c>
      <c r="D8" s="74">
        <v>77.33</v>
      </c>
      <c r="E8" s="74">
        <v>83.37</v>
      </c>
      <c r="F8" s="72">
        <v>2012</v>
      </c>
      <c r="G8" s="74">
        <v>401.01</v>
      </c>
      <c r="H8" s="72">
        <v>62</v>
      </c>
      <c r="I8" s="74">
        <v>6.19</v>
      </c>
      <c r="J8" s="74">
        <v>3.86</v>
      </c>
      <c r="K8" s="72">
        <v>304</v>
      </c>
      <c r="L8" s="87">
        <v>16.03</v>
      </c>
    </row>
    <row r="9" spans="1:252" ht="15.75" customHeight="1" x14ac:dyDescent="0.2">
      <c r="A9" s="42">
        <v>4</v>
      </c>
      <c r="B9" s="43" t="s">
        <v>17</v>
      </c>
      <c r="C9" s="72">
        <v>509</v>
      </c>
      <c r="D9" s="74">
        <v>120.2</v>
      </c>
      <c r="E9" s="74">
        <v>115.73</v>
      </c>
      <c r="F9" s="72">
        <v>4433</v>
      </c>
      <c r="G9" s="74">
        <v>625.16</v>
      </c>
      <c r="H9" s="72">
        <v>93</v>
      </c>
      <c r="I9" s="74">
        <v>5.21</v>
      </c>
      <c r="J9" s="74">
        <v>10.8</v>
      </c>
      <c r="K9" s="72">
        <v>1697</v>
      </c>
      <c r="L9" s="87">
        <v>58.94</v>
      </c>
    </row>
    <row r="10" spans="1:252" ht="15.75" customHeight="1" x14ac:dyDescent="0.2">
      <c r="A10" s="42">
        <v>5</v>
      </c>
      <c r="B10" s="43" t="s">
        <v>18</v>
      </c>
      <c r="C10" s="72">
        <v>414</v>
      </c>
      <c r="D10" s="74">
        <v>123.08</v>
      </c>
      <c r="E10" s="74">
        <v>26.86</v>
      </c>
      <c r="F10" s="72">
        <v>3806</v>
      </c>
      <c r="G10" s="74">
        <v>422.16</v>
      </c>
      <c r="H10" s="72">
        <v>14</v>
      </c>
      <c r="I10" s="74">
        <v>1.38</v>
      </c>
      <c r="J10" s="74">
        <v>0.81</v>
      </c>
      <c r="K10" s="72">
        <v>1252</v>
      </c>
      <c r="L10" s="87">
        <v>42.51</v>
      </c>
    </row>
    <row r="11" spans="1:252" ht="15.75" customHeight="1" x14ac:dyDescent="0.2">
      <c r="A11" s="42">
        <v>6</v>
      </c>
      <c r="B11" s="43" t="s">
        <v>19</v>
      </c>
      <c r="C11" s="72">
        <v>316</v>
      </c>
      <c r="D11" s="74">
        <v>83.24</v>
      </c>
      <c r="E11" s="74">
        <v>82.62</v>
      </c>
      <c r="F11" s="72">
        <v>3197</v>
      </c>
      <c r="G11" s="74">
        <v>458.57</v>
      </c>
      <c r="H11" s="72">
        <v>25</v>
      </c>
      <c r="I11" s="74">
        <v>4.37</v>
      </c>
      <c r="J11" s="74">
        <v>2.29</v>
      </c>
      <c r="K11" s="72">
        <v>448</v>
      </c>
      <c r="L11" s="87">
        <v>17.05</v>
      </c>
    </row>
    <row r="12" spans="1:252" ht="15.75" customHeight="1" x14ac:dyDescent="0.2">
      <c r="A12" s="42">
        <v>7</v>
      </c>
      <c r="B12" s="43" t="s">
        <v>20</v>
      </c>
      <c r="C12" s="72">
        <v>196</v>
      </c>
      <c r="D12" s="74">
        <v>34.72</v>
      </c>
      <c r="E12" s="74">
        <v>30.09</v>
      </c>
      <c r="F12" s="72">
        <v>1324</v>
      </c>
      <c r="G12" s="74">
        <v>182.89</v>
      </c>
      <c r="H12" s="72">
        <v>9</v>
      </c>
      <c r="I12" s="74">
        <v>1.1200000000000001</v>
      </c>
      <c r="J12" s="74">
        <v>0.78</v>
      </c>
      <c r="K12" s="72">
        <v>87</v>
      </c>
      <c r="L12" s="87">
        <v>3.34</v>
      </c>
    </row>
    <row r="13" spans="1:252" ht="15.75" customHeight="1" x14ac:dyDescent="0.2">
      <c r="A13" s="42">
        <v>8</v>
      </c>
      <c r="B13" s="43" t="s">
        <v>21</v>
      </c>
      <c r="C13" s="72">
        <v>10</v>
      </c>
      <c r="D13" s="74">
        <v>2.93</v>
      </c>
      <c r="E13" s="74">
        <v>3.78</v>
      </c>
      <c r="F13" s="72">
        <v>178</v>
      </c>
      <c r="G13" s="74">
        <v>24.82</v>
      </c>
      <c r="H13" s="72">
        <v>1</v>
      </c>
      <c r="I13" s="74">
        <v>7.0000000000000007E-2</v>
      </c>
      <c r="J13" s="74">
        <v>0.22</v>
      </c>
      <c r="K13" s="72">
        <v>47</v>
      </c>
      <c r="L13" s="87">
        <v>1.95</v>
      </c>
    </row>
    <row r="14" spans="1:252" ht="15.75" customHeight="1" x14ac:dyDescent="0.2">
      <c r="A14" s="42">
        <v>9</v>
      </c>
      <c r="B14" s="43" t="s">
        <v>22</v>
      </c>
      <c r="C14" s="72">
        <v>919</v>
      </c>
      <c r="D14" s="74">
        <v>202.61</v>
      </c>
      <c r="E14" s="74">
        <v>201.65</v>
      </c>
      <c r="F14" s="72">
        <v>9261</v>
      </c>
      <c r="G14" s="74">
        <v>1234.42</v>
      </c>
      <c r="H14" s="72">
        <v>104</v>
      </c>
      <c r="I14" s="74">
        <v>16.38</v>
      </c>
      <c r="J14" s="74">
        <v>11.18</v>
      </c>
      <c r="K14" s="72">
        <v>1558</v>
      </c>
      <c r="L14" s="87">
        <v>80.33</v>
      </c>
    </row>
    <row r="15" spans="1:252" ht="15.75" customHeight="1" x14ac:dyDescent="0.2">
      <c r="A15" s="42">
        <v>10</v>
      </c>
      <c r="B15" s="43" t="s">
        <v>24</v>
      </c>
      <c r="C15" s="72">
        <v>4635</v>
      </c>
      <c r="D15" s="74">
        <v>1070.82</v>
      </c>
      <c r="E15" s="74">
        <v>1172.1199999999999</v>
      </c>
      <c r="F15" s="72">
        <v>98302</v>
      </c>
      <c r="G15" s="74">
        <v>9800.4500000000007</v>
      </c>
      <c r="H15" s="72">
        <v>1114</v>
      </c>
      <c r="I15" s="74">
        <v>42.28</v>
      </c>
      <c r="J15" s="74">
        <v>52.02</v>
      </c>
      <c r="K15" s="72">
        <v>8897</v>
      </c>
      <c r="L15" s="87">
        <v>404.45</v>
      </c>
    </row>
    <row r="16" spans="1:252" ht="15.75" customHeight="1" x14ac:dyDescent="0.2">
      <c r="A16" s="42">
        <v>11</v>
      </c>
      <c r="B16" s="43" t="s">
        <v>25</v>
      </c>
      <c r="C16" s="72">
        <v>516</v>
      </c>
      <c r="D16" s="74">
        <v>115.73</v>
      </c>
      <c r="E16" s="74">
        <v>102</v>
      </c>
      <c r="F16" s="72">
        <v>3985</v>
      </c>
      <c r="G16" s="74">
        <v>501.46</v>
      </c>
      <c r="H16" s="72">
        <v>30</v>
      </c>
      <c r="I16" s="74">
        <v>2.27</v>
      </c>
      <c r="J16" s="74">
        <v>1.41</v>
      </c>
      <c r="K16" s="72">
        <v>476</v>
      </c>
      <c r="L16" s="87">
        <v>15.46</v>
      </c>
    </row>
    <row r="17" spans="1:12" ht="15.75" customHeight="1" x14ac:dyDescent="0.2">
      <c r="A17" s="42">
        <v>12</v>
      </c>
      <c r="B17" s="43" t="s">
        <v>26</v>
      </c>
      <c r="C17" s="72">
        <v>447</v>
      </c>
      <c r="D17" s="74">
        <v>150.37</v>
      </c>
      <c r="E17" s="74">
        <v>138.22999999999999</v>
      </c>
      <c r="F17" s="72">
        <v>5000</v>
      </c>
      <c r="G17" s="74">
        <v>680.88</v>
      </c>
      <c r="H17" s="72">
        <v>321</v>
      </c>
      <c r="I17" s="74">
        <v>40.67</v>
      </c>
      <c r="J17" s="74">
        <v>15.74</v>
      </c>
      <c r="K17" s="72">
        <v>1046</v>
      </c>
      <c r="L17" s="87">
        <v>57.12</v>
      </c>
    </row>
    <row r="18" spans="1:12" s="39" customFormat="1" ht="15.75" customHeight="1" x14ac:dyDescent="0.25">
      <c r="A18" s="62" t="s">
        <v>64</v>
      </c>
      <c r="B18" s="63"/>
      <c r="C18" s="79">
        <f t="shared" ref="C18:L18" si="0">SUM(C6:C17)</f>
        <v>11223</v>
      </c>
      <c r="D18" s="88">
        <f t="shared" si="0"/>
        <v>2477.7199999999998</v>
      </c>
      <c r="E18" s="88">
        <f t="shared" si="0"/>
        <v>2488.81</v>
      </c>
      <c r="F18" s="79">
        <f t="shared" si="0"/>
        <v>149601</v>
      </c>
      <c r="G18" s="88">
        <f t="shared" si="0"/>
        <v>17214.36</v>
      </c>
      <c r="H18" s="79">
        <f t="shared" si="0"/>
        <v>2064</v>
      </c>
      <c r="I18" s="88">
        <f t="shared" si="0"/>
        <v>159.82</v>
      </c>
      <c r="J18" s="88">
        <f t="shared" si="0"/>
        <v>126.57000000000001</v>
      </c>
      <c r="K18" s="79">
        <f t="shared" si="0"/>
        <v>18116</v>
      </c>
      <c r="L18" s="89">
        <f t="shared" si="0"/>
        <v>816.67</v>
      </c>
    </row>
    <row r="19" spans="1:12" ht="15.75" customHeight="1" x14ac:dyDescent="0.2">
      <c r="A19" s="42">
        <v>13</v>
      </c>
      <c r="B19" s="43" t="s">
        <v>27</v>
      </c>
      <c r="C19" s="72">
        <v>264</v>
      </c>
      <c r="D19" s="74">
        <v>52.88</v>
      </c>
      <c r="E19" s="74">
        <v>52.89</v>
      </c>
      <c r="F19" s="72">
        <v>2812</v>
      </c>
      <c r="G19" s="74">
        <v>456.64</v>
      </c>
      <c r="H19" s="72">
        <v>181</v>
      </c>
      <c r="I19" s="74">
        <v>30.15</v>
      </c>
      <c r="J19" s="74">
        <v>6.23</v>
      </c>
      <c r="K19" s="72">
        <v>181</v>
      </c>
      <c r="L19" s="87">
        <v>20.75</v>
      </c>
    </row>
    <row r="20" spans="1:12" ht="15.75" customHeight="1" x14ac:dyDescent="0.2">
      <c r="A20" s="42">
        <v>14</v>
      </c>
      <c r="B20" s="43" t="s">
        <v>28</v>
      </c>
      <c r="C20" s="72">
        <v>144</v>
      </c>
      <c r="D20" s="74">
        <v>17.84</v>
      </c>
      <c r="E20" s="74">
        <v>19.170000000000002</v>
      </c>
      <c r="F20" s="72">
        <v>5977</v>
      </c>
      <c r="G20" s="74">
        <v>483.08</v>
      </c>
      <c r="H20" s="72">
        <v>0</v>
      </c>
      <c r="I20" s="74">
        <v>0</v>
      </c>
      <c r="J20" s="74">
        <v>0</v>
      </c>
      <c r="K20" s="72">
        <v>0</v>
      </c>
      <c r="L20" s="87">
        <v>0</v>
      </c>
    </row>
    <row r="21" spans="1:12" ht="15.75" customHeight="1" x14ac:dyDescent="0.2">
      <c r="A21" s="42">
        <v>15</v>
      </c>
      <c r="B21" s="43" t="s">
        <v>29</v>
      </c>
      <c r="C21" s="72">
        <v>1</v>
      </c>
      <c r="D21" s="74">
        <v>0.88</v>
      </c>
      <c r="E21" s="74">
        <v>3.78</v>
      </c>
      <c r="F21" s="72">
        <v>28</v>
      </c>
      <c r="G21" s="74">
        <v>8.2799999999999994</v>
      </c>
      <c r="H21" s="72">
        <v>0</v>
      </c>
      <c r="I21" s="74">
        <v>0</v>
      </c>
      <c r="J21" s="74">
        <v>0</v>
      </c>
      <c r="K21" s="72">
        <v>0</v>
      </c>
      <c r="L21" s="87">
        <v>0</v>
      </c>
    </row>
    <row r="22" spans="1:12" ht="15.75" customHeight="1" x14ac:dyDescent="0.2">
      <c r="A22" s="42">
        <v>16</v>
      </c>
      <c r="B22" s="43" t="s">
        <v>30</v>
      </c>
      <c r="C22" s="72">
        <v>2</v>
      </c>
      <c r="D22" s="74">
        <v>0.4</v>
      </c>
      <c r="E22" s="74">
        <v>40.25</v>
      </c>
      <c r="F22" s="72">
        <v>1605</v>
      </c>
      <c r="G22" s="74">
        <v>69.45</v>
      </c>
      <c r="H22" s="72">
        <v>0</v>
      </c>
      <c r="I22" s="74">
        <v>0</v>
      </c>
      <c r="J22" s="74">
        <v>0</v>
      </c>
      <c r="K22" s="72">
        <v>9</v>
      </c>
      <c r="L22" s="87">
        <v>0.16</v>
      </c>
    </row>
    <row r="23" spans="1:12" ht="15.75" customHeight="1" x14ac:dyDescent="0.2">
      <c r="A23" s="42">
        <v>17</v>
      </c>
      <c r="B23" s="43" t="s">
        <v>31</v>
      </c>
      <c r="C23" s="72">
        <v>11</v>
      </c>
      <c r="D23" s="74">
        <v>1.06</v>
      </c>
      <c r="E23" s="74">
        <v>5.2</v>
      </c>
      <c r="F23" s="72">
        <v>163</v>
      </c>
      <c r="G23" s="74">
        <v>28.69</v>
      </c>
      <c r="H23" s="72">
        <v>0</v>
      </c>
      <c r="I23" s="74">
        <v>0</v>
      </c>
      <c r="J23" s="74">
        <v>0</v>
      </c>
      <c r="K23" s="72">
        <v>5</v>
      </c>
      <c r="L23" s="87">
        <v>0.15</v>
      </c>
    </row>
    <row r="24" spans="1:12" ht="15.75" customHeight="1" x14ac:dyDescent="0.2">
      <c r="A24" s="42">
        <v>18</v>
      </c>
      <c r="B24" s="43" t="s">
        <v>65</v>
      </c>
      <c r="C24" s="72">
        <v>54723</v>
      </c>
      <c r="D24" s="74">
        <v>1399.96</v>
      </c>
      <c r="E24" s="74">
        <v>372.38</v>
      </c>
      <c r="F24" s="72">
        <v>22684</v>
      </c>
      <c r="G24" s="74">
        <v>3514.65</v>
      </c>
      <c r="H24" s="72">
        <v>40</v>
      </c>
      <c r="I24" s="74">
        <v>0.55000000000000004</v>
      </c>
      <c r="J24" s="74">
        <v>0.55000000000000004</v>
      </c>
      <c r="K24" s="72">
        <v>177</v>
      </c>
      <c r="L24" s="87">
        <v>3.17</v>
      </c>
    </row>
    <row r="25" spans="1:12" ht="15.75" customHeight="1" x14ac:dyDescent="0.2">
      <c r="A25" s="42">
        <v>19</v>
      </c>
      <c r="B25" s="43" t="s">
        <v>33</v>
      </c>
      <c r="C25" s="72">
        <v>1120</v>
      </c>
      <c r="D25" s="74">
        <v>429.04</v>
      </c>
      <c r="E25" s="74">
        <v>429.04</v>
      </c>
      <c r="F25" s="72">
        <v>8767</v>
      </c>
      <c r="G25" s="74">
        <v>2021.25</v>
      </c>
      <c r="H25" s="72">
        <v>27</v>
      </c>
      <c r="I25" s="74">
        <v>5.28</v>
      </c>
      <c r="J25" s="74">
        <v>1.92</v>
      </c>
      <c r="K25" s="72">
        <v>100</v>
      </c>
      <c r="L25" s="87">
        <v>6.43</v>
      </c>
    </row>
    <row r="26" spans="1:12" ht="15.75" customHeight="1" x14ac:dyDescent="0.2">
      <c r="A26" s="40">
        <v>20</v>
      </c>
      <c r="B26" s="41" t="s">
        <v>34</v>
      </c>
      <c r="C26" s="81">
        <v>532</v>
      </c>
      <c r="D26" s="83">
        <v>130.58000000000001</v>
      </c>
      <c r="E26" s="83">
        <v>130.25</v>
      </c>
      <c r="F26" s="81">
        <v>8504</v>
      </c>
      <c r="G26" s="83">
        <v>1324.53</v>
      </c>
      <c r="H26" s="81">
        <v>34</v>
      </c>
      <c r="I26" s="83">
        <v>5.53</v>
      </c>
      <c r="J26" s="83">
        <v>9.75</v>
      </c>
      <c r="K26" s="81">
        <v>599</v>
      </c>
      <c r="L26" s="90">
        <v>33.04</v>
      </c>
    </row>
    <row r="27" spans="1:12" ht="15.75" customHeight="1" x14ac:dyDescent="0.2">
      <c r="A27" s="40">
        <v>21</v>
      </c>
      <c r="B27" s="41" t="s">
        <v>66</v>
      </c>
      <c r="C27" s="81">
        <v>921</v>
      </c>
      <c r="D27" s="83">
        <v>17.55</v>
      </c>
      <c r="E27" s="83">
        <v>42.8</v>
      </c>
      <c r="F27" s="81">
        <v>6224</v>
      </c>
      <c r="G27" s="83">
        <v>194.06</v>
      </c>
      <c r="H27" s="81">
        <v>0</v>
      </c>
      <c r="I27" s="83">
        <v>0</v>
      </c>
      <c r="J27" s="83">
        <v>0</v>
      </c>
      <c r="K27" s="81">
        <v>0</v>
      </c>
      <c r="L27" s="90">
        <v>0</v>
      </c>
    </row>
    <row r="28" spans="1:12" ht="15.75" customHeight="1" x14ac:dyDescent="0.2">
      <c r="A28" s="40">
        <v>22</v>
      </c>
      <c r="B28" s="41" t="s">
        <v>36</v>
      </c>
      <c r="C28" s="81">
        <v>0</v>
      </c>
      <c r="D28" s="83">
        <v>0</v>
      </c>
      <c r="E28" s="83">
        <v>0</v>
      </c>
      <c r="F28" s="81">
        <v>0</v>
      </c>
      <c r="G28" s="83">
        <v>0</v>
      </c>
      <c r="H28" s="81">
        <v>0</v>
      </c>
      <c r="I28" s="83">
        <v>0</v>
      </c>
      <c r="J28" s="83">
        <v>0</v>
      </c>
      <c r="K28" s="81">
        <v>0</v>
      </c>
      <c r="L28" s="90">
        <v>0</v>
      </c>
    </row>
    <row r="29" spans="1:12" ht="15.75" customHeight="1" x14ac:dyDescent="0.2">
      <c r="A29" s="40">
        <v>23</v>
      </c>
      <c r="B29" s="41" t="s">
        <v>67</v>
      </c>
      <c r="C29" s="81">
        <v>11</v>
      </c>
      <c r="D29" s="83">
        <v>2.0099999999999998</v>
      </c>
      <c r="E29" s="83">
        <v>1.83</v>
      </c>
      <c r="F29" s="81">
        <v>60</v>
      </c>
      <c r="G29" s="83">
        <v>7.85</v>
      </c>
      <c r="H29" s="81">
        <v>0</v>
      </c>
      <c r="I29" s="83">
        <v>0</v>
      </c>
      <c r="J29" s="83">
        <v>0.04</v>
      </c>
      <c r="K29" s="81">
        <v>4</v>
      </c>
      <c r="L29" s="90">
        <v>0.19</v>
      </c>
    </row>
    <row r="30" spans="1:12" ht="15.75" customHeight="1" x14ac:dyDescent="0.2">
      <c r="A30" s="40">
        <v>24</v>
      </c>
      <c r="B30" s="41" t="s">
        <v>68</v>
      </c>
      <c r="C30" s="81">
        <v>18</v>
      </c>
      <c r="D30" s="83">
        <v>6.21</v>
      </c>
      <c r="E30" s="83">
        <v>5.13</v>
      </c>
      <c r="F30" s="81">
        <v>213</v>
      </c>
      <c r="G30" s="83">
        <v>37</v>
      </c>
      <c r="H30" s="81">
        <v>4</v>
      </c>
      <c r="I30" s="83">
        <v>1.17</v>
      </c>
      <c r="J30" s="83">
        <v>0.22</v>
      </c>
      <c r="K30" s="81">
        <v>7</v>
      </c>
      <c r="L30" s="90">
        <v>0.49</v>
      </c>
    </row>
    <row r="31" spans="1:12" ht="15.75" customHeight="1" x14ac:dyDescent="0.2">
      <c r="A31" s="40">
        <v>25</v>
      </c>
      <c r="B31" s="41" t="s">
        <v>69</v>
      </c>
      <c r="C31" s="81">
        <v>0</v>
      </c>
      <c r="D31" s="83">
        <v>0</v>
      </c>
      <c r="E31" s="83">
        <v>0</v>
      </c>
      <c r="F31" s="81">
        <v>21</v>
      </c>
      <c r="G31" s="83">
        <v>3.23</v>
      </c>
      <c r="H31" s="81">
        <v>0</v>
      </c>
      <c r="I31" s="83">
        <v>0</v>
      </c>
      <c r="J31" s="83">
        <v>0</v>
      </c>
      <c r="K31" s="81">
        <v>0</v>
      </c>
      <c r="L31" s="90">
        <v>0</v>
      </c>
    </row>
    <row r="32" spans="1:12" ht="15.75" customHeight="1" x14ac:dyDescent="0.2">
      <c r="A32" s="40">
        <v>26</v>
      </c>
      <c r="B32" s="41" t="s">
        <v>40</v>
      </c>
      <c r="C32" s="81">
        <v>9</v>
      </c>
      <c r="D32" s="83">
        <v>5.89</v>
      </c>
      <c r="E32" s="83">
        <v>5.89</v>
      </c>
      <c r="F32" s="81">
        <v>76</v>
      </c>
      <c r="G32" s="83">
        <v>12.38</v>
      </c>
      <c r="H32" s="81">
        <v>0</v>
      </c>
      <c r="I32" s="83">
        <v>0</v>
      </c>
      <c r="J32" s="83">
        <v>0</v>
      </c>
      <c r="K32" s="81">
        <v>0</v>
      </c>
      <c r="L32" s="90">
        <v>0</v>
      </c>
    </row>
    <row r="33" spans="1:12" ht="15.75" customHeight="1" x14ac:dyDescent="0.2">
      <c r="A33" s="40">
        <v>27</v>
      </c>
      <c r="B33" s="41" t="s">
        <v>70</v>
      </c>
      <c r="C33" s="81">
        <v>0</v>
      </c>
      <c r="D33" s="83">
        <v>0</v>
      </c>
      <c r="E33" s="83">
        <v>0</v>
      </c>
      <c r="F33" s="81">
        <v>15</v>
      </c>
      <c r="G33" s="83">
        <v>1.47</v>
      </c>
      <c r="H33" s="81">
        <v>0</v>
      </c>
      <c r="I33" s="83">
        <v>0</v>
      </c>
      <c r="J33" s="83">
        <v>0</v>
      </c>
      <c r="K33" s="81">
        <v>0</v>
      </c>
      <c r="L33" s="90">
        <v>0</v>
      </c>
    </row>
    <row r="34" spans="1:12" ht="15.75" customHeight="1" x14ac:dyDescent="0.2">
      <c r="A34" s="40">
        <v>28</v>
      </c>
      <c r="B34" s="41" t="s">
        <v>71</v>
      </c>
      <c r="C34" s="81">
        <v>12</v>
      </c>
      <c r="D34" s="83">
        <v>7.03</v>
      </c>
      <c r="E34" s="83">
        <v>7.03</v>
      </c>
      <c r="F34" s="81">
        <v>30</v>
      </c>
      <c r="G34" s="83">
        <v>10.32</v>
      </c>
      <c r="H34" s="81">
        <v>0</v>
      </c>
      <c r="I34" s="83">
        <v>0</v>
      </c>
      <c r="J34" s="83">
        <v>0</v>
      </c>
      <c r="K34" s="81">
        <v>0</v>
      </c>
      <c r="L34" s="90">
        <v>0</v>
      </c>
    </row>
    <row r="35" spans="1:12" ht="15.75" customHeight="1" x14ac:dyDescent="0.2">
      <c r="A35" s="40">
        <v>29</v>
      </c>
      <c r="B35" s="41" t="s">
        <v>43</v>
      </c>
      <c r="C35" s="81">
        <v>2</v>
      </c>
      <c r="D35" s="83">
        <v>64</v>
      </c>
      <c r="E35" s="83">
        <v>0.77</v>
      </c>
      <c r="F35" s="81">
        <v>24</v>
      </c>
      <c r="G35" s="83">
        <v>2.93</v>
      </c>
      <c r="H35" s="81">
        <v>0</v>
      </c>
      <c r="I35" s="83">
        <v>0</v>
      </c>
      <c r="J35" s="83">
        <v>0</v>
      </c>
      <c r="K35" s="81">
        <v>1</v>
      </c>
      <c r="L35" s="90">
        <v>0</v>
      </c>
    </row>
    <row r="36" spans="1:12" ht="15.75" customHeight="1" x14ac:dyDescent="0.2">
      <c r="A36" s="40">
        <v>30</v>
      </c>
      <c r="B36" s="41" t="s">
        <v>44</v>
      </c>
      <c r="C36" s="81">
        <v>9</v>
      </c>
      <c r="D36" s="83">
        <v>0.77</v>
      </c>
      <c r="E36" s="83">
        <v>0.78</v>
      </c>
      <c r="F36" s="81">
        <v>59</v>
      </c>
      <c r="G36" s="83">
        <v>4.74</v>
      </c>
      <c r="H36" s="81">
        <v>0</v>
      </c>
      <c r="I36" s="83">
        <v>0</v>
      </c>
      <c r="J36" s="83">
        <v>0</v>
      </c>
      <c r="K36" s="81">
        <v>0</v>
      </c>
      <c r="L36" s="90">
        <v>0</v>
      </c>
    </row>
    <row r="37" spans="1:12" ht="15.75" customHeight="1" x14ac:dyDescent="0.2">
      <c r="A37" s="40">
        <v>31</v>
      </c>
      <c r="B37" s="41" t="s">
        <v>72</v>
      </c>
      <c r="C37" s="81">
        <v>13</v>
      </c>
      <c r="D37" s="83">
        <v>2.92</v>
      </c>
      <c r="E37" s="83">
        <v>11.32</v>
      </c>
      <c r="F37" s="81">
        <v>327</v>
      </c>
      <c r="G37" s="83">
        <v>52.77</v>
      </c>
      <c r="H37" s="81">
        <v>0</v>
      </c>
      <c r="I37" s="83">
        <v>0</v>
      </c>
      <c r="J37" s="83">
        <v>0</v>
      </c>
      <c r="K37" s="81">
        <v>0</v>
      </c>
      <c r="L37" s="90">
        <v>0</v>
      </c>
    </row>
    <row r="38" spans="1:12" s="39" customFormat="1" ht="15.75" customHeight="1" x14ac:dyDescent="0.25">
      <c r="A38" s="60" t="s">
        <v>73</v>
      </c>
      <c r="B38" s="61"/>
      <c r="C38" s="86">
        <f t="shared" ref="C38:L38" si="1">SUM(C19:C37)</f>
        <v>57792</v>
      </c>
      <c r="D38" s="91">
        <f t="shared" si="1"/>
        <v>2139.0200000000004</v>
      </c>
      <c r="E38" s="91">
        <f t="shared" si="1"/>
        <v>1128.51</v>
      </c>
      <c r="F38" s="86">
        <f t="shared" si="1"/>
        <v>57589</v>
      </c>
      <c r="G38" s="91">
        <f t="shared" si="1"/>
        <v>8233.32</v>
      </c>
      <c r="H38" s="86">
        <f t="shared" si="1"/>
        <v>286</v>
      </c>
      <c r="I38" s="91">
        <f t="shared" si="1"/>
        <v>42.68</v>
      </c>
      <c r="J38" s="91">
        <f t="shared" si="1"/>
        <v>18.709999999999997</v>
      </c>
      <c r="K38" s="86">
        <f t="shared" si="1"/>
        <v>1083</v>
      </c>
      <c r="L38" s="92">
        <f t="shared" si="1"/>
        <v>64.38</v>
      </c>
    </row>
    <row r="39" spans="1:12" ht="15.75" customHeight="1" x14ac:dyDescent="0.2">
      <c r="A39" s="40">
        <v>32</v>
      </c>
      <c r="B39" s="41" t="s">
        <v>46</v>
      </c>
      <c r="C39" s="81">
        <v>425</v>
      </c>
      <c r="D39" s="83">
        <v>64.58</v>
      </c>
      <c r="E39" s="83">
        <v>57.3</v>
      </c>
      <c r="F39" s="81">
        <v>3053</v>
      </c>
      <c r="G39" s="83">
        <v>256.7</v>
      </c>
      <c r="H39" s="81">
        <v>1</v>
      </c>
      <c r="I39" s="83">
        <v>0.01</v>
      </c>
      <c r="J39" s="83">
        <v>0.02</v>
      </c>
      <c r="K39" s="81">
        <v>17</v>
      </c>
      <c r="L39" s="90">
        <v>0.32</v>
      </c>
    </row>
    <row r="40" spans="1:12" s="39" customFormat="1" ht="15.75" customHeight="1" x14ac:dyDescent="0.25">
      <c r="A40" s="60" t="s">
        <v>56</v>
      </c>
      <c r="B40" s="61"/>
      <c r="C40" s="86">
        <f t="shared" ref="C40:L40" si="2">SUM(C39:C39)</f>
        <v>425</v>
      </c>
      <c r="D40" s="91">
        <f t="shared" si="2"/>
        <v>64.58</v>
      </c>
      <c r="E40" s="91">
        <f t="shared" si="2"/>
        <v>57.3</v>
      </c>
      <c r="F40" s="86">
        <f t="shared" si="2"/>
        <v>3053</v>
      </c>
      <c r="G40" s="91">
        <f t="shared" si="2"/>
        <v>256.7</v>
      </c>
      <c r="H40" s="86">
        <f t="shared" si="2"/>
        <v>1</v>
      </c>
      <c r="I40" s="91">
        <f t="shared" si="2"/>
        <v>0.01</v>
      </c>
      <c r="J40" s="91">
        <f t="shared" si="2"/>
        <v>0.02</v>
      </c>
      <c r="K40" s="86">
        <f t="shared" si="2"/>
        <v>17</v>
      </c>
      <c r="L40" s="92">
        <f t="shared" si="2"/>
        <v>0.32</v>
      </c>
    </row>
    <row r="41" spans="1:12" ht="15.75" customHeight="1" x14ac:dyDescent="0.2">
      <c r="A41" s="40">
        <v>33</v>
      </c>
      <c r="B41" s="41" t="s">
        <v>47</v>
      </c>
      <c r="C41" s="81">
        <v>1283</v>
      </c>
      <c r="D41" s="83">
        <v>307.56</v>
      </c>
      <c r="E41" s="83">
        <v>313.25</v>
      </c>
      <c r="F41" s="81">
        <v>10981</v>
      </c>
      <c r="G41" s="83">
        <v>1520.72</v>
      </c>
      <c r="H41" s="81">
        <v>22</v>
      </c>
      <c r="I41" s="83">
        <v>1.76</v>
      </c>
      <c r="J41" s="83">
        <v>1.54</v>
      </c>
      <c r="K41" s="81">
        <v>281</v>
      </c>
      <c r="L41" s="90">
        <v>6.89</v>
      </c>
    </row>
    <row r="42" spans="1:12" s="39" customFormat="1" ht="15.75" customHeight="1" x14ac:dyDescent="0.25">
      <c r="A42" s="60" t="s">
        <v>74</v>
      </c>
      <c r="B42" s="61"/>
      <c r="C42" s="86">
        <f t="shared" ref="C42:L42" si="3">SUM(C41:C41)</f>
        <v>1283</v>
      </c>
      <c r="D42" s="91">
        <f t="shared" si="3"/>
        <v>307.56</v>
      </c>
      <c r="E42" s="91">
        <f t="shared" si="3"/>
        <v>313.25</v>
      </c>
      <c r="F42" s="86">
        <f t="shared" si="3"/>
        <v>10981</v>
      </c>
      <c r="G42" s="91">
        <f t="shared" si="3"/>
        <v>1520.72</v>
      </c>
      <c r="H42" s="86">
        <f t="shared" si="3"/>
        <v>22</v>
      </c>
      <c r="I42" s="91">
        <f t="shared" si="3"/>
        <v>1.76</v>
      </c>
      <c r="J42" s="91">
        <f t="shared" si="3"/>
        <v>1.54</v>
      </c>
      <c r="K42" s="86">
        <f t="shared" si="3"/>
        <v>281</v>
      </c>
      <c r="L42" s="92">
        <f t="shared" si="3"/>
        <v>6.89</v>
      </c>
    </row>
    <row r="43" spans="1:12" ht="15.75" customHeight="1" x14ac:dyDescent="0.2">
      <c r="A43" s="40">
        <v>34</v>
      </c>
      <c r="B43" s="41" t="s">
        <v>75</v>
      </c>
      <c r="C43" s="81">
        <v>271</v>
      </c>
      <c r="D43" s="83">
        <v>35.979999999999997</v>
      </c>
      <c r="E43" s="83">
        <v>35.99</v>
      </c>
      <c r="F43" s="81">
        <v>642</v>
      </c>
      <c r="G43" s="83">
        <v>81.099999999999994</v>
      </c>
      <c r="H43" s="81">
        <v>0</v>
      </c>
      <c r="I43" s="83">
        <v>0</v>
      </c>
      <c r="J43" s="83">
        <v>0</v>
      </c>
      <c r="K43" s="81">
        <v>0</v>
      </c>
      <c r="L43" s="90">
        <v>0</v>
      </c>
    </row>
    <row r="44" spans="1:12" ht="15.75" customHeight="1" x14ac:dyDescent="0.2">
      <c r="A44" s="40">
        <v>35</v>
      </c>
      <c r="B44" s="41" t="s">
        <v>76</v>
      </c>
      <c r="C44" s="81">
        <v>28</v>
      </c>
      <c r="D44" s="83">
        <v>2.44</v>
      </c>
      <c r="E44" s="83">
        <v>1.2</v>
      </c>
      <c r="F44" s="81">
        <v>40</v>
      </c>
      <c r="G44" s="83">
        <v>4.1100000000000003</v>
      </c>
      <c r="H44" s="81">
        <v>0</v>
      </c>
      <c r="I44" s="83">
        <v>0</v>
      </c>
      <c r="J44" s="83">
        <v>0</v>
      </c>
      <c r="K44" s="81">
        <v>0</v>
      </c>
      <c r="L44" s="90">
        <v>0</v>
      </c>
    </row>
    <row r="45" spans="1:12" ht="15.75" customHeight="1" x14ac:dyDescent="0.2">
      <c r="A45" s="40">
        <v>36</v>
      </c>
      <c r="B45" s="41" t="s">
        <v>77</v>
      </c>
      <c r="C45" s="81">
        <v>3</v>
      </c>
      <c r="D45" s="83">
        <v>0.31</v>
      </c>
      <c r="E45" s="83">
        <v>0.39</v>
      </c>
      <c r="F45" s="81">
        <v>11</v>
      </c>
      <c r="G45" s="83">
        <v>0.61</v>
      </c>
      <c r="H45" s="81">
        <v>121</v>
      </c>
      <c r="I45" s="83">
        <v>0.34</v>
      </c>
      <c r="J45" s="83">
        <v>0.34</v>
      </c>
      <c r="K45" s="81">
        <v>542</v>
      </c>
      <c r="L45" s="90">
        <v>0.77</v>
      </c>
    </row>
    <row r="46" spans="1:12" ht="15.75" customHeight="1" x14ac:dyDescent="0.2">
      <c r="A46" s="40">
        <v>37</v>
      </c>
      <c r="B46" s="41" t="s">
        <v>78</v>
      </c>
      <c r="C46" s="81">
        <v>0</v>
      </c>
      <c r="D46" s="83">
        <v>0</v>
      </c>
      <c r="E46" s="83">
        <v>0</v>
      </c>
      <c r="F46" s="81">
        <v>0</v>
      </c>
      <c r="G46" s="83">
        <v>0</v>
      </c>
      <c r="H46" s="81">
        <v>0</v>
      </c>
      <c r="I46" s="83">
        <v>0</v>
      </c>
      <c r="J46" s="83">
        <v>0</v>
      </c>
      <c r="K46" s="81">
        <v>0</v>
      </c>
      <c r="L46" s="90">
        <v>0</v>
      </c>
    </row>
    <row r="47" spans="1:12" ht="15.75" customHeight="1" x14ac:dyDescent="0.2">
      <c r="A47" s="40">
        <v>38</v>
      </c>
      <c r="B47" s="41" t="s">
        <v>79</v>
      </c>
      <c r="C47" s="81">
        <v>234</v>
      </c>
      <c r="D47" s="83">
        <v>11.17</v>
      </c>
      <c r="E47" s="83">
        <v>41.24</v>
      </c>
      <c r="F47" s="81">
        <v>2772</v>
      </c>
      <c r="G47" s="83">
        <v>96.05</v>
      </c>
      <c r="H47" s="81">
        <v>0</v>
      </c>
      <c r="I47" s="83">
        <v>0</v>
      </c>
      <c r="J47" s="83">
        <v>0</v>
      </c>
      <c r="K47" s="81">
        <v>0</v>
      </c>
      <c r="L47" s="90">
        <v>0</v>
      </c>
    </row>
    <row r="48" spans="1:12" ht="15.75" customHeight="1" x14ac:dyDescent="0.2">
      <c r="A48" s="40">
        <v>39</v>
      </c>
      <c r="B48" s="41" t="s">
        <v>80</v>
      </c>
      <c r="C48" s="81">
        <v>3</v>
      </c>
      <c r="D48" s="83">
        <v>1.5</v>
      </c>
      <c r="E48" s="83">
        <v>1.51</v>
      </c>
      <c r="F48" s="81">
        <v>18</v>
      </c>
      <c r="G48" s="83">
        <v>3.55</v>
      </c>
      <c r="H48" s="81">
        <v>0</v>
      </c>
      <c r="I48" s="83">
        <v>0</v>
      </c>
      <c r="J48" s="83">
        <v>0</v>
      </c>
      <c r="K48" s="81">
        <v>0</v>
      </c>
      <c r="L48" s="90">
        <v>0</v>
      </c>
    </row>
    <row r="49" spans="1:12" ht="15.75" customHeight="1" x14ac:dyDescent="0.2">
      <c r="A49" s="40">
        <v>40</v>
      </c>
      <c r="B49" s="41" t="s">
        <v>81</v>
      </c>
      <c r="C49" s="81">
        <v>2088</v>
      </c>
      <c r="D49" s="83">
        <v>27.15</v>
      </c>
      <c r="E49" s="83">
        <v>27.16</v>
      </c>
      <c r="F49" s="81">
        <v>3797</v>
      </c>
      <c r="G49" s="83">
        <v>40.450000000000003</v>
      </c>
      <c r="H49" s="81">
        <v>0</v>
      </c>
      <c r="I49" s="83">
        <v>0</v>
      </c>
      <c r="J49" s="83">
        <v>0</v>
      </c>
      <c r="K49" s="81">
        <v>0</v>
      </c>
      <c r="L49" s="90">
        <v>0</v>
      </c>
    </row>
    <row r="50" spans="1:12" ht="15.75" customHeight="1" x14ac:dyDescent="0.2">
      <c r="A50" s="40">
        <v>41</v>
      </c>
      <c r="B50" s="41" t="s">
        <v>82</v>
      </c>
      <c r="C50" s="81">
        <v>76</v>
      </c>
      <c r="D50" s="83">
        <v>2.89</v>
      </c>
      <c r="E50" s="83">
        <v>0.9</v>
      </c>
      <c r="F50" s="81">
        <v>32</v>
      </c>
      <c r="G50" s="83">
        <v>4.79</v>
      </c>
      <c r="H50" s="81">
        <v>0</v>
      </c>
      <c r="I50" s="83">
        <v>0</v>
      </c>
      <c r="J50" s="83">
        <v>0</v>
      </c>
      <c r="K50" s="81">
        <v>0</v>
      </c>
      <c r="L50" s="90">
        <v>0</v>
      </c>
    </row>
    <row r="51" spans="1:12" s="39" customFormat="1" ht="15.75" customHeight="1" x14ac:dyDescent="0.25">
      <c r="A51" s="60" t="s">
        <v>58</v>
      </c>
      <c r="B51" s="61"/>
      <c r="C51" s="86">
        <f t="shared" ref="C51:L51" si="4">SUM(C43:C50)</f>
        <v>2703</v>
      </c>
      <c r="D51" s="91">
        <f t="shared" si="4"/>
        <v>81.44</v>
      </c>
      <c r="E51" s="91">
        <f t="shared" si="4"/>
        <v>108.39000000000001</v>
      </c>
      <c r="F51" s="86">
        <f t="shared" si="4"/>
        <v>7312</v>
      </c>
      <c r="G51" s="91">
        <f t="shared" si="4"/>
        <v>230.66</v>
      </c>
      <c r="H51" s="86">
        <f t="shared" si="4"/>
        <v>121</v>
      </c>
      <c r="I51" s="91">
        <f t="shared" si="4"/>
        <v>0.34</v>
      </c>
      <c r="J51" s="91">
        <f t="shared" si="4"/>
        <v>0.34</v>
      </c>
      <c r="K51" s="86">
        <f t="shared" si="4"/>
        <v>542</v>
      </c>
      <c r="L51" s="92">
        <f t="shared" si="4"/>
        <v>0.77</v>
      </c>
    </row>
    <row r="52" spans="1:12" ht="15.75" customHeight="1" x14ac:dyDescent="0.2">
      <c r="A52" s="40">
        <v>42</v>
      </c>
      <c r="B52" s="41" t="s">
        <v>83</v>
      </c>
      <c r="C52" s="81">
        <v>0</v>
      </c>
      <c r="D52" s="83">
        <v>0</v>
      </c>
      <c r="E52" s="83">
        <v>0</v>
      </c>
      <c r="F52" s="81">
        <v>0</v>
      </c>
      <c r="G52" s="83">
        <v>0</v>
      </c>
      <c r="H52" s="81">
        <v>0</v>
      </c>
      <c r="I52" s="83">
        <v>0</v>
      </c>
      <c r="J52" s="83">
        <v>0</v>
      </c>
      <c r="K52" s="81">
        <v>0</v>
      </c>
      <c r="L52" s="90">
        <v>0</v>
      </c>
    </row>
    <row r="53" spans="1:12" ht="15.75" customHeight="1" x14ac:dyDescent="0.2">
      <c r="A53" s="40">
        <v>43</v>
      </c>
      <c r="B53" s="41" t="s">
        <v>84</v>
      </c>
      <c r="C53" s="81">
        <v>0</v>
      </c>
      <c r="D53" s="83">
        <v>0</v>
      </c>
      <c r="E53" s="83">
        <v>0</v>
      </c>
      <c r="F53" s="81">
        <v>0</v>
      </c>
      <c r="G53" s="83">
        <v>0</v>
      </c>
      <c r="H53" s="81">
        <v>0</v>
      </c>
      <c r="I53" s="83">
        <v>0</v>
      </c>
      <c r="J53" s="83">
        <v>0</v>
      </c>
      <c r="K53" s="81">
        <v>0</v>
      </c>
      <c r="L53" s="90">
        <v>0</v>
      </c>
    </row>
    <row r="54" spans="1:12" ht="15.75" customHeight="1" x14ac:dyDescent="0.2">
      <c r="A54" s="40">
        <v>44</v>
      </c>
      <c r="B54" s="41" t="s">
        <v>85</v>
      </c>
      <c r="C54" s="81">
        <v>0</v>
      </c>
      <c r="D54" s="83">
        <v>0</v>
      </c>
      <c r="E54" s="83">
        <v>0</v>
      </c>
      <c r="F54" s="81">
        <v>0</v>
      </c>
      <c r="G54" s="83">
        <v>0</v>
      </c>
      <c r="H54" s="81">
        <v>0</v>
      </c>
      <c r="I54" s="83">
        <v>0</v>
      </c>
      <c r="J54" s="83">
        <v>0</v>
      </c>
      <c r="K54" s="81">
        <v>0</v>
      </c>
      <c r="L54" s="90">
        <v>0</v>
      </c>
    </row>
    <row r="55" spans="1:12" ht="15.75" customHeight="1" x14ac:dyDescent="0.2">
      <c r="A55" s="40">
        <v>45</v>
      </c>
      <c r="B55" s="41" t="s">
        <v>86</v>
      </c>
      <c r="C55" s="81">
        <v>0</v>
      </c>
      <c r="D55" s="83">
        <v>0</v>
      </c>
      <c r="E55" s="83">
        <v>0</v>
      </c>
      <c r="F55" s="81">
        <v>0</v>
      </c>
      <c r="G55" s="83">
        <v>0</v>
      </c>
      <c r="H55" s="81">
        <v>0</v>
      </c>
      <c r="I55" s="83">
        <v>0</v>
      </c>
      <c r="J55" s="83">
        <v>0</v>
      </c>
      <c r="K55" s="81">
        <v>0</v>
      </c>
      <c r="L55" s="90">
        <v>0</v>
      </c>
    </row>
    <row r="56" spans="1:12" ht="15.75" customHeight="1" x14ac:dyDescent="0.2">
      <c r="A56" s="40">
        <v>46</v>
      </c>
      <c r="B56" s="41" t="s">
        <v>87</v>
      </c>
      <c r="C56" s="81">
        <v>0</v>
      </c>
      <c r="D56" s="83">
        <v>0</v>
      </c>
      <c r="E56" s="83">
        <v>0</v>
      </c>
      <c r="F56" s="81">
        <v>0</v>
      </c>
      <c r="G56" s="83">
        <v>0</v>
      </c>
      <c r="H56" s="81">
        <v>0</v>
      </c>
      <c r="I56" s="83">
        <v>0</v>
      </c>
      <c r="J56" s="83">
        <v>0</v>
      </c>
      <c r="K56" s="81">
        <v>0</v>
      </c>
      <c r="L56" s="90">
        <v>0</v>
      </c>
    </row>
    <row r="57" spans="1:12" ht="15.75" customHeight="1" x14ac:dyDescent="0.2">
      <c r="A57" s="40">
        <v>47</v>
      </c>
      <c r="B57" s="41" t="s">
        <v>88</v>
      </c>
      <c r="C57" s="81">
        <v>0</v>
      </c>
      <c r="D57" s="83">
        <v>0</v>
      </c>
      <c r="E57" s="83">
        <v>0</v>
      </c>
      <c r="F57" s="81">
        <v>0</v>
      </c>
      <c r="G57" s="83">
        <v>0</v>
      </c>
      <c r="H57" s="81">
        <v>0</v>
      </c>
      <c r="I57" s="83">
        <v>0</v>
      </c>
      <c r="J57" s="83">
        <v>0</v>
      </c>
      <c r="K57" s="81">
        <v>0</v>
      </c>
      <c r="L57" s="90">
        <v>0</v>
      </c>
    </row>
    <row r="58" spans="1:12" s="39" customFormat="1" ht="15.75" customHeight="1" x14ac:dyDescent="0.25">
      <c r="A58" s="60" t="s">
        <v>89</v>
      </c>
      <c r="B58" s="61"/>
      <c r="C58" s="86">
        <f t="shared" ref="C58:L58" si="5">SUM(C52:C57)</f>
        <v>0</v>
      </c>
      <c r="D58" s="91">
        <f t="shared" si="5"/>
        <v>0</v>
      </c>
      <c r="E58" s="91">
        <f t="shared" si="5"/>
        <v>0</v>
      </c>
      <c r="F58" s="86">
        <f t="shared" si="5"/>
        <v>0</v>
      </c>
      <c r="G58" s="91">
        <f t="shared" si="5"/>
        <v>0</v>
      </c>
      <c r="H58" s="86">
        <f t="shared" si="5"/>
        <v>0</v>
      </c>
      <c r="I58" s="91">
        <f t="shared" si="5"/>
        <v>0</v>
      </c>
      <c r="J58" s="91">
        <f t="shared" si="5"/>
        <v>0</v>
      </c>
      <c r="K58" s="86">
        <f t="shared" si="5"/>
        <v>0</v>
      </c>
      <c r="L58" s="92">
        <f t="shared" si="5"/>
        <v>0</v>
      </c>
    </row>
    <row r="59" spans="1:12" s="39" customFormat="1" ht="15.75" customHeight="1" x14ac:dyDescent="0.25">
      <c r="A59" s="60" t="s">
        <v>59</v>
      </c>
      <c r="B59" s="61"/>
      <c r="C59" s="86">
        <f t="shared" ref="C59:L59" si="6">SUM(C18+C38+C40+C42+C51+C58)</f>
        <v>73426</v>
      </c>
      <c r="D59" s="91">
        <f t="shared" si="6"/>
        <v>5070.32</v>
      </c>
      <c r="E59" s="91">
        <f t="shared" si="6"/>
        <v>4096.26</v>
      </c>
      <c r="F59" s="86">
        <f t="shared" si="6"/>
        <v>228536</v>
      </c>
      <c r="G59" s="91">
        <f t="shared" si="6"/>
        <v>27455.760000000002</v>
      </c>
      <c r="H59" s="86">
        <f t="shared" si="6"/>
        <v>2494</v>
      </c>
      <c r="I59" s="91">
        <f t="shared" si="6"/>
        <v>204.60999999999999</v>
      </c>
      <c r="J59" s="91">
        <f t="shared" si="6"/>
        <v>147.18</v>
      </c>
      <c r="K59" s="86">
        <f t="shared" si="6"/>
        <v>20039</v>
      </c>
      <c r="L59" s="92">
        <f t="shared" si="6"/>
        <v>889.03</v>
      </c>
    </row>
    <row r="60" spans="1:12" x14ac:dyDescent="0.2">
      <c r="A60" s="4"/>
      <c r="B60" s="4"/>
    </row>
    <row r="61" spans="1:12" x14ac:dyDescent="0.2">
      <c r="A61" s="4"/>
      <c r="B61" s="4"/>
    </row>
    <row r="62" spans="1:12" x14ac:dyDescent="0.2">
      <c r="A62" s="4"/>
      <c r="B62" s="4"/>
    </row>
    <row r="63" spans="1:12" x14ac:dyDescent="0.2">
      <c r="A63" s="4"/>
      <c r="B63" s="4"/>
    </row>
    <row r="64" spans="1:12" x14ac:dyDescent="0.2">
      <c r="A64" s="4"/>
      <c r="B64" s="4"/>
    </row>
    <row r="65" spans="1:2" x14ac:dyDescent="0.2">
      <c r="A65" s="4"/>
      <c r="B65" s="4"/>
    </row>
    <row r="66" spans="1:2" x14ac:dyDescent="0.2">
      <c r="A66" s="4"/>
      <c r="B66" s="4"/>
    </row>
    <row r="67" spans="1:2" x14ac:dyDescent="0.2">
      <c r="A67" s="4"/>
      <c r="B67" s="4"/>
    </row>
  </sheetData>
  <sheetProtection selectLockedCells="1" selectUnlockedCells="1"/>
  <mergeCells count="18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K2:L2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9"/>
  <sheetViews>
    <sheetView view="pageBreakPreview" zoomScale="115" zoomScaleNormal="100" zoomScaleSheetLayoutView="115" workbookViewId="0">
      <selection activeCell="C3" sqref="C3:F3"/>
    </sheetView>
  </sheetViews>
  <sheetFormatPr defaultRowHeight="12.75" x14ac:dyDescent="0.2"/>
  <cols>
    <col min="1" max="1" width="6.28515625" style="1" customWidth="1"/>
    <col min="2" max="2" width="34.140625" style="1" customWidth="1"/>
    <col min="3" max="3" width="23.85546875" style="2" customWidth="1"/>
    <col min="4" max="4" width="23.85546875" style="34" customWidth="1"/>
    <col min="5" max="5" width="23.85546875" style="2" customWidth="1"/>
    <col min="6" max="6" width="23.85546875" style="14" customWidth="1"/>
    <col min="7" max="209" width="9.140625" style="4" customWidth="1"/>
    <col min="210" max="211" width="9.140625" style="1" customWidth="1"/>
    <col min="212" max="16384" width="9.140625" style="1"/>
  </cols>
  <sheetData>
    <row r="1" spans="1:240" s="68" customFormat="1" ht="31.5" customHeight="1" x14ac:dyDescent="0.2">
      <c r="A1" s="68" t="s">
        <v>90</v>
      </c>
      <c r="C1" s="69" t="s">
        <v>105</v>
      </c>
      <c r="D1" s="70"/>
      <c r="E1" s="70"/>
      <c r="F1" s="70"/>
    </row>
    <row r="2" spans="1:240" s="11" customFormat="1" ht="19.5" customHeight="1" x14ac:dyDescent="0.25">
      <c r="A2" s="95"/>
      <c r="B2" s="95"/>
      <c r="C2" s="95" t="s">
        <v>61</v>
      </c>
      <c r="D2" s="95"/>
      <c r="E2" s="95"/>
      <c r="F2" s="96" t="s">
        <v>96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40" s="24" customFormat="1" ht="21.75" customHeight="1" x14ac:dyDescent="0.2">
      <c r="A3" s="64" t="s">
        <v>3</v>
      </c>
      <c r="B3" s="65" t="s">
        <v>4</v>
      </c>
      <c r="C3" s="103" t="s">
        <v>91</v>
      </c>
      <c r="D3" s="103"/>
      <c r="E3" s="103"/>
      <c r="F3" s="10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</row>
    <row r="4" spans="1:240" s="24" customFormat="1" ht="54" customHeight="1" x14ac:dyDescent="0.2">
      <c r="A4" s="64"/>
      <c r="B4" s="65"/>
      <c r="C4" s="44" t="s">
        <v>98</v>
      </c>
      <c r="D4" s="45" t="s">
        <v>92</v>
      </c>
      <c r="E4" s="66" t="s">
        <v>93</v>
      </c>
      <c r="F4" s="66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</row>
    <row r="5" spans="1:240" s="25" customFormat="1" ht="19.5" customHeight="1" x14ac:dyDescent="0.2">
      <c r="A5" s="64"/>
      <c r="B5" s="65"/>
      <c r="C5" s="46" t="s">
        <v>94</v>
      </c>
      <c r="D5" s="47" t="s">
        <v>13</v>
      </c>
      <c r="E5" s="46" t="s">
        <v>94</v>
      </c>
      <c r="F5" s="47" t="s">
        <v>13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</row>
    <row r="6" spans="1:240" s="75" customFormat="1" ht="15.75" customHeight="1" x14ac:dyDescent="0.2">
      <c r="A6" s="72">
        <v>1</v>
      </c>
      <c r="B6" s="73" t="s">
        <v>14</v>
      </c>
      <c r="C6" s="72">
        <v>7002</v>
      </c>
      <c r="D6" s="74">
        <v>92.91</v>
      </c>
      <c r="E6" s="72">
        <v>40553</v>
      </c>
      <c r="F6" s="74">
        <v>875.75</v>
      </c>
    </row>
    <row r="7" spans="1:240" s="75" customFormat="1" ht="15.75" customHeight="1" x14ac:dyDescent="0.2">
      <c r="A7" s="72">
        <v>2</v>
      </c>
      <c r="B7" s="73" t="s">
        <v>15</v>
      </c>
      <c r="C7" s="72">
        <v>552</v>
      </c>
      <c r="D7" s="74">
        <v>189.21</v>
      </c>
      <c r="E7" s="72">
        <v>10216</v>
      </c>
      <c r="F7" s="74">
        <v>335.87</v>
      </c>
    </row>
    <row r="8" spans="1:240" s="75" customFormat="1" ht="15.75" customHeight="1" x14ac:dyDescent="0.2">
      <c r="A8" s="72">
        <v>3</v>
      </c>
      <c r="B8" s="73" t="s">
        <v>16</v>
      </c>
      <c r="C8" s="72">
        <v>399</v>
      </c>
      <c r="D8" s="74">
        <v>0.96</v>
      </c>
      <c r="E8" s="72">
        <v>6273</v>
      </c>
      <c r="F8" s="74">
        <v>126.06</v>
      </c>
    </row>
    <row r="9" spans="1:240" s="75" customFormat="1" ht="15.75" customHeight="1" x14ac:dyDescent="0.2">
      <c r="A9" s="72">
        <v>4</v>
      </c>
      <c r="B9" s="73" t="s">
        <v>17</v>
      </c>
      <c r="C9" s="72">
        <v>2985</v>
      </c>
      <c r="D9" s="74">
        <v>31.15</v>
      </c>
      <c r="E9" s="72">
        <v>15479</v>
      </c>
      <c r="F9" s="74">
        <v>182.32</v>
      </c>
    </row>
    <row r="10" spans="1:240" s="75" customFormat="1" ht="15.75" customHeight="1" x14ac:dyDescent="0.2">
      <c r="A10" s="72">
        <v>5</v>
      </c>
      <c r="B10" s="73" t="s">
        <v>18</v>
      </c>
      <c r="C10" s="72">
        <v>8813</v>
      </c>
      <c r="D10" s="74">
        <v>38.42</v>
      </c>
      <c r="E10" s="72">
        <v>12934</v>
      </c>
      <c r="F10" s="76">
        <v>165.46</v>
      </c>
    </row>
    <row r="11" spans="1:240" s="75" customFormat="1" ht="15.75" customHeight="1" x14ac:dyDescent="0.2">
      <c r="A11" s="72">
        <v>6</v>
      </c>
      <c r="B11" s="73" t="s">
        <v>19</v>
      </c>
      <c r="C11" s="72">
        <v>367</v>
      </c>
      <c r="D11" s="74">
        <v>6.22</v>
      </c>
      <c r="E11" s="72">
        <v>6691</v>
      </c>
      <c r="F11" s="76">
        <v>108.65</v>
      </c>
    </row>
    <row r="12" spans="1:240" s="75" customFormat="1" ht="15.75" customHeight="1" x14ac:dyDescent="0.2">
      <c r="A12" s="72">
        <v>7</v>
      </c>
      <c r="B12" s="73" t="s">
        <v>20</v>
      </c>
      <c r="C12" s="72">
        <v>927</v>
      </c>
      <c r="D12" s="74">
        <v>15.94</v>
      </c>
      <c r="E12" s="72">
        <v>2564</v>
      </c>
      <c r="F12" s="76">
        <v>47.1</v>
      </c>
    </row>
    <row r="13" spans="1:240" s="75" customFormat="1" ht="15.75" customHeight="1" x14ac:dyDescent="0.2">
      <c r="A13" s="72">
        <v>8</v>
      </c>
      <c r="B13" s="73" t="s">
        <v>21</v>
      </c>
      <c r="C13" s="72">
        <v>18</v>
      </c>
      <c r="D13" s="74">
        <v>0.39</v>
      </c>
      <c r="E13" s="72">
        <v>306</v>
      </c>
      <c r="F13" s="76">
        <v>5.66</v>
      </c>
    </row>
    <row r="14" spans="1:240" s="75" customFormat="1" ht="15.75" customHeight="1" x14ac:dyDescent="0.2">
      <c r="A14" s="72">
        <v>9</v>
      </c>
      <c r="B14" s="73" t="s">
        <v>22</v>
      </c>
      <c r="C14" s="72">
        <v>6507</v>
      </c>
      <c r="D14" s="74">
        <v>115.3</v>
      </c>
      <c r="E14" s="72">
        <v>24613</v>
      </c>
      <c r="F14" s="76">
        <v>400.84</v>
      </c>
    </row>
    <row r="15" spans="1:240" s="75" customFormat="1" ht="15.75" customHeight="1" x14ac:dyDescent="0.2">
      <c r="A15" s="72">
        <v>10</v>
      </c>
      <c r="B15" s="73" t="s">
        <v>24</v>
      </c>
      <c r="C15" s="72">
        <v>28820</v>
      </c>
      <c r="D15" s="74">
        <v>1911.54</v>
      </c>
      <c r="E15" s="72">
        <v>62279</v>
      </c>
      <c r="F15" s="76">
        <v>1158.32</v>
      </c>
    </row>
    <row r="16" spans="1:240" s="75" customFormat="1" ht="15.75" customHeight="1" x14ac:dyDescent="0.2">
      <c r="A16" s="72">
        <v>11</v>
      </c>
      <c r="B16" s="73" t="s">
        <v>25</v>
      </c>
      <c r="C16" s="72">
        <v>503</v>
      </c>
      <c r="D16" s="74">
        <v>8.34</v>
      </c>
      <c r="E16" s="72">
        <v>3753</v>
      </c>
      <c r="F16" s="76">
        <v>47.81</v>
      </c>
    </row>
    <row r="17" spans="1:6" s="75" customFormat="1" ht="15.75" customHeight="1" x14ac:dyDescent="0.2">
      <c r="A17" s="72">
        <v>12</v>
      </c>
      <c r="B17" s="73" t="s">
        <v>26</v>
      </c>
      <c r="C17" s="72">
        <v>12935</v>
      </c>
      <c r="D17" s="74">
        <v>195.82</v>
      </c>
      <c r="E17" s="72">
        <v>13882</v>
      </c>
      <c r="F17" s="76">
        <v>311.39999999999998</v>
      </c>
    </row>
    <row r="18" spans="1:6" s="80" customFormat="1" ht="15.75" customHeight="1" x14ac:dyDescent="0.25">
      <c r="A18" s="77" t="s">
        <v>64</v>
      </c>
      <c r="B18" s="78"/>
      <c r="C18" s="79">
        <f>SUM(C6:C17)</f>
        <v>69828</v>
      </c>
      <c r="D18" s="88">
        <f>SUM(D6:D17)</f>
        <v>2606.2000000000003</v>
      </c>
      <c r="E18" s="79">
        <f>SUM(E6:E17)</f>
        <v>199543</v>
      </c>
      <c r="F18" s="97">
        <f>SUM(F6:F17)</f>
        <v>3765.24</v>
      </c>
    </row>
    <row r="19" spans="1:6" s="75" customFormat="1" ht="15.75" customHeight="1" x14ac:dyDescent="0.2">
      <c r="A19" s="72">
        <v>13</v>
      </c>
      <c r="B19" s="73" t="s">
        <v>27</v>
      </c>
      <c r="C19" s="72">
        <v>16990</v>
      </c>
      <c r="D19" s="74">
        <v>399.97</v>
      </c>
      <c r="E19" s="72">
        <v>11766</v>
      </c>
      <c r="F19" s="76">
        <v>689.29</v>
      </c>
    </row>
    <row r="20" spans="1:6" s="75" customFormat="1" ht="15.75" customHeight="1" x14ac:dyDescent="0.2">
      <c r="A20" s="72">
        <v>14</v>
      </c>
      <c r="B20" s="73" t="s">
        <v>28</v>
      </c>
      <c r="C20" s="72">
        <v>3</v>
      </c>
      <c r="D20" s="74">
        <v>0.35</v>
      </c>
      <c r="E20" s="72">
        <v>3</v>
      </c>
      <c r="F20" s="76">
        <v>0.35</v>
      </c>
    </row>
    <row r="21" spans="1:6" s="75" customFormat="1" ht="15.75" customHeight="1" x14ac:dyDescent="0.2">
      <c r="A21" s="72">
        <v>15</v>
      </c>
      <c r="B21" s="73" t="s">
        <v>29</v>
      </c>
      <c r="C21" s="72">
        <v>0</v>
      </c>
      <c r="D21" s="74">
        <v>0</v>
      </c>
      <c r="E21" s="72">
        <v>0</v>
      </c>
      <c r="F21" s="76">
        <v>0</v>
      </c>
    </row>
    <row r="22" spans="1:6" s="75" customFormat="1" ht="15.75" customHeight="1" x14ac:dyDescent="0.2">
      <c r="A22" s="72">
        <v>16</v>
      </c>
      <c r="B22" s="73" t="s">
        <v>30</v>
      </c>
      <c r="C22" s="72">
        <v>1</v>
      </c>
      <c r="D22" s="74">
        <v>0.21</v>
      </c>
      <c r="E22" s="72">
        <v>730</v>
      </c>
      <c r="F22" s="76">
        <v>119.72</v>
      </c>
    </row>
    <row r="23" spans="1:6" s="75" customFormat="1" ht="15.75" customHeight="1" x14ac:dyDescent="0.2">
      <c r="A23" s="72">
        <v>17</v>
      </c>
      <c r="B23" s="73" t="s">
        <v>31</v>
      </c>
      <c r="C23" s="72">
        <v>12</v>
      </c>
      <c r="D23" s="74">
        <v>0.21</v>
      </c>
      <c r="E23" s="72">
        <v>9</v>
      </c>
      <c r="F23" s="76">
        <v>0.74</v>
      </c>
    </row>
    <row r="24" spans="1:6" s="75" customFormat="1" ht="15.75" customHeight="1" x14ac:dyDescent="0.2">
      <c r="A24" s="72">
        <v>18</v>
      </c>
      <c r="B24" s="73" t="s">
        <v>65</v>
      </c>
      <c r="C24" s="72">
        <v>83086</v>
      </c>
      <c r="D24" s="74">
        <v>901.41</v>
      </c>
      <c r="E24" s="72">
        <v>71466</v>
      </c>
      <c r="F24" s="76">
        <v>985.94</v>
      </c>
    </row>
    <row r="25" spans="1:6" s="75" customFormat="1" ht="15.75" customHeight="1" x14ac:dyDescent="0.2">
      <c r="A25" s="72">
        <v>19</v>
      </c>
      <c r="B25" s="73" t="s">
        <v>33</v>
      </c>
      <c r="C25" s="72">
        <v>5214</v>
      </c>
      <c r="D25" s="74">
        <v>221.17</v>
      </c>
      <c r="E25" s="72">
        <v>3218</v>
      </c>
      <c r="F25" s="76">
        <v>319.44</v>
      </c>
    </row>
    <row r="26" spans="1:6" s="75" customFormat="1" ht="15.75" customHeight="1" x14ac:dyDescent="0.2">
      <c r="A26" s="81">
        <v>20</v>
      </c>
      <c r="B26" s="82" t="s">
        <v>34</v>
      </c>
      <c r="C26" s="81">
        <v>5480</v>
      </c>
      <c r="D26" s="83">
        <v>60.41</v>
      </c>
      <c r="E26" s="81">
        <v>7086</v>
      </c>
      <c r="F26" s="83">
        <v>219.85</v>
      </c>
    </row>
    <row r="27" spans="1:6" s="75" customFormat="1" ht="15.75" customHeight="1" x14ac:dyDescent="0.2">
      <c r="A27" s="81">
        <v>21</v>
      </c>
      <c r="B27" s="82" t="s">
        <v>66</v>
      </c>
      <c r="C27" s="81">
        <v>1767</v>
      </c>
      <c r="D27" s="83">
        <v>68.33</v>
      </c>
      <c r="E27" s="81">
        <v>992</v>
      </c>
      <c r="F27" s="83">
        <v>99.43</v>
      </c>
    </row>
    <row r="28" spans="1:6" s="75" customFormat="1" ht="15.75" customHeight="1" x14ac:dyDescent="0.2">
      <c r="A28" s="81">
        <v>22</v>
      </c>
      <c r="B28" s="82" t="s">
        <v>36</v>
      </c>
      <c r="C28" s="81">
        <v>0</v>
      </c>
      <c r="D28" s="83">
        <v>0</v>
      </c>
      <c r="E28" s="81">
        <v>0</v>
      </c>
      <c r="F28" s="83">
        <v>0</v>
      </c>
    </row>
    <row r="29" spans="1:6" s="75" customFormat="1" ht="15.75" customHeight="1" x14ac:dyDescent="0.2">
      <c r="A29" s="81">
        <v>23</v>
      </c>
      <c r="B29" s="82" t="s">
        <v>67</v>
      </c>
      <c r="C29" s="81">
        <v>0</v>
      </c>
      <c r="D29" s="83">
        <v>0</v>
      </c>
      <c r="E29" s="81">
        <v>0</v>
      </c>
      <c r="F29" s="83">
        <v>0</v>
      </c>
    </row>
    <row r="30" spans="1:6" s="75" customFormat="1" ht="15.75" customHeight="1" x14ac:dyDescent="0.2">
      <c r="A30" s="81">
        <v>24</v>
      </c>
      <c r="B30" s="82" t="s">
        <v>68</v>
      </c>
      <c r="C30" s="81">
        <v>3</v>
      </c>
      <c r="D30" s="83">
        <v>0.24</v>
      </c>
      <c r="E30" s="81">
        <v>14</v>
      </c>
      <c r="F30" s="83">
        <v>1.07</v>
      </c>
    </row>
    <row r="31" spans="1:6" s="75" customFormat="1" ht="15.75" customHeight="1" x14ac:dyDescent="0.2">
      <c r="A31" s="81">
        <v>25</v>
      </c>
      <c r="B31" s="82" t="s">
        <v>69</v>
      </c>
      <c r="C31" s="81">
        <v>0</v>
      </c>
      <c r="D31" s="83">
        <v>0</v>
      </c>
      <c r="E31" s="81">
        <v>0</v>
      </c>
      <c r="F31" s="83">
        <v>0</v>
      </c>
    </row>
    <row r="32" spans="1:6" s="75" customFormat="1" ht="15.75" customHeight="1" x14ac:dyDescent="0.2">
      <c r="A32" s="81">
        <v>26</v>
      </c>
      <c r="B32" s="82" t="s">
        <v>40</v>
      </c>
      <c r="C32" s="81">
        <v>11</v>
      </c>
      <c r="D32" s="83">
        <v>0.54</v>
      </c>
      <c r="E32" s="81">
        <v>192</v>
      </c>
      <c r="F32" s="83">
        <v>13.73</v>
      </c>
    </row>
    <row r="33" spans="1:6" s="75" customFormat="1" ht="15.75" customHeight="1" x14ac:dyDescent="0.2">
      <c r="A33" s="81">
        <v>27</v>
      </c>
      <c r="B33" s="82" t="s">
        <v>70</v>
      </c>
      <c r="C33" s="81">
        <v>0</v>
      </c>
      <c r="D33" s="83">
        <v>0</v>
      </c>
      <c r="E33" s="81">
        <v>0</v>
      </c>
      <c r="F33" s="83">
        <v>0</v>
      </c>
    </row>
    <row r="34" spans="1:6" s="75" customFormat="1" ht="15.75" customHeight="1" x14ac:dyDescent="0.2">
      <c r="A34" s="81">
        <v>28</v>
      </c>
      <c r="B34" s="82" t="s">
        <v>71</v>
      </c>
      <c r="C34" s="81">
        <v>1</v>
      </c>
      <c r="D34" s="83">
        <v>0.1</v>
      </c>
      <c r="E34" s="81">
        <v>54</v>
      </c>
      <c r="F34" s="83">
        <v>7.08</v>
      </c>
    </row>
    <row r="35" spans="1:6" s="75" customFormat="1" ht="15.75" customHeight="1" x14ac:dyDescent="0.2">
      <c r="A35" s="81">
        <v>29</v>
      </c>
      <c r="B35" s="82" t="s">
        <v>43</v>
      </c>
      <c r="C35" s="81">
        <v>0</v>
      </c>
      <c r="D35" s="83">
        <v>0</v>
      </c>
      <c r="E35" s="81">
        <v>0</v>
      </c>
      <c r="F35" s="83">
        <v>0</v>
      </c>
    </row>
    <row r="36" spans="1:6" s="75" customFormat="1" ht="15.75" customHeight="1" x14ac:dyDescent="0.2">
      <c r="A36" s="81">
        <v>30</v>
      </c>
      <c r="B36" s="82" t="s">
        <v>44</v>
      </c>
      <c r="C36" s="81">
        <v>0</v>
      </c>
      <c r="D36" s="83">
        <v>0</v>
      </c>
      <c r="E36" s="81">
        <v>0</v>
      </c>
      <c r="F36" s="83">
        <v>0</v>
      </c>
    </row>
    <row r="37" spans="1:6" s="75" customFormat="1" ht="15.75" customHeight="1" x14ac:dyDescent="0.2">
      <c r="A37" s="81">
        <v>31</v>
      </c>
      <c r="B37" s="82" t="s">
        <v>72</v>
      </c>
      <c r="C37" s="81">
        <v>0</v>
      </c>
      <c r="D37" s="83">
        <v>0</v>
      </c>
      <c r="E37" s="81">
        <v>0</v>
      </c>
      <c r="F37" s="83">
        <v>0</v>
      </c>
    </row>
    <row r="38" spans="1:6" s="80" customFormat="1" ht="15.75" customHeight="1" x14ac:dyDescent="0.25">
      <c r="A38" s="84" t="s">
        <v>73</v>
      </c>
      <c r="B38" s="85"/>
      <c r="C38" s="86">
        <f>SUM(C19:C37)</f>
        <v>112568</v>
      </c>
      <c r="D38" s="91">
        <f>SUM(D19:D37)</f>
        <v>1652.94</v>
      </c>
      <c r="E38" s="86">
        <f>SUM(E19:E37)</f>
        <v>95530</v>
      </c>
      <c r="F38" s="91">
        <f>SUM(F19:F37)</f>
        <v>2456.64</v>
      </c>
    </row>
    <row r="39" spans="1:6" s="75" customFormat="1" ht="15.75" customHeight="1" x14ac:dyDescent="0.2">
      <c r="A39" s="81">
        <v>32</v>
      </c>
      <c r="B39" s="82" t="s">
        <v>46</v>
      </c>
      <c r="C39" s="81">
        <v>1846068</v>
      </c>
      <c r="D39" s="83">
        <v>6870.2</v>
      </c>
      <c r="E39" s="81">
        <v>1706151</v>
      </c>
      <c r="F39" s="83">
        <v>4708.62</v>
      </c>
    </row>
    <row r="40" spans="1:6" s="80" customFormat="1" ht="15.75" customHeight="1" x14ac:dyDescent="0.25">
      <c r="A40" s="84" t="s">
        <v>56</v>
      </c>
      <c r="B40" s="85"/>
      <c r="C40" s="86">
        <f>SUM(C39:C39)</f>
        <v>1846068</v>
      </c>
      <c r="D40" s="91">
        <f>SUM(D39:D39)</f>
        <v>6870.2</v>
      </c>
      <c r="E40" s="86">
        <f>SUM(E39:E39)</f>
        <v>1706151</v>
      </c>
      <c r="F40" s="91">
        <f>SUM(F39:F39)</f>
        <v>4708.62</v>
      </c>
    </row>
    <row r="41" spans="1:6" s="75" customFormat="1" ht="15.75" customHeight="1" x14ac:dyDescent="0.2">
      <c r="A41" s="81">
        <v>33</v>
      </c>
      <c r="B41" s="82" t="s">
        <v>47</v>
      </c>
      <c r="C41" s="81">
        <v>49240</v>
      </c>
      <c r="D41" s="83">
        <v>857.13</v>
      </c>
      <c r="E41" s="81">
        <v>157775</v>
      </c>
      <c r="F41" s="83">
        <v>1628.34</v>
      </c>
    </row>
    <row r="42" spans="1:6" s="80" customFormat="1" ht="15.75" customHeight="1" x14ac:dyDescent="0.25">
      <c r="A42" s="84" t="s">
        <v>74</v>
      </c>
      <c r="B42" s="85"/>
      <c r="C42" s="86">
        <f>SUM(C41:C41)</f>
        <v>49240</v>
      </c>
      <c r="D42" s="91">
        <f>SUM(D41:D41)</f>
        <v>857.13</v>
      </c>
      <c r="E42" s="86">
        <f>SUM(E41:E41)</f>
        <v>157775</v>
      </c>
      <c r="F42" s="91">
        <f>SUM(F41:F41)</f>
        <v>1628.34</v>
      </c>
    </row>
    <row r="43" spans="1:6" s="75" customFormat="1" ht="15.75" customHeight="1" x14ac:dyDescent="0.2">
      <c r="A43" s="81">
        <v>34</v>
      </c>
      <c r="B43" s="82" t="s">
        <v>75</v>
      </c>
      <c r="C43" s="81">
        <v>0</v>
      </c>
      <c r="D43" s="83">
        <v>0</v>
      </c>
      <c r="E43" s="81">
        <v>0</v>
      </c>
      <c r="F43" s="83">
        <v>0</v>
      </c>
    </row>
    <row r="44" spans="1:6" s="75" customFormat="1" ht="15.75" customHeight="1" x14ac:dyDescent="0.2">
      <c r="A44" s="81">
        <v>35</v>
      </c>
      <c r="B44" s="82" t="s">
        <v>76</v>
      </c>
      <c r="C44" s="81">
        <v>0</v>
      </c>
      <c r="D44" s="83">
        <v>0</v>
      </c>
      <c r="E44" s="81">
        <v>0</v>
      </c>
      <c r="F44" s="83">
        <v>0</v>
      </c>
    </row>
    <row r="45" spans="1:6" s="75" customFormat="1" ht="15.75" customHeight="1" x14ac:dyDescent="0.2">
      <c r="A45" s="81">
        <v>36</v>
      </c>
      <c r="B45" s="82" t="s">
        <v>77</v>
      </c>
      <c r="C45" s="81">
        <v>6</v>
      </c>
      <c r="D45" s="83">
        <v>0.18</v>
      </c>
      <c r="E45" s="81">
        <v>73</v>
      </c>
      <c r="F45" s="83">
        <v>2.0099999999999998</v>
      </c>
    </row>
    <row r="46" spans="1:6" s="75" customFormat="1" ht="15.75" customHeight="1" x14ac:dyDescent="0.2">
      <c r="A46" s="81">
        <v>37</v>
      </c>
      <c r="B46" s="82" t="s">
        <v>78</v>
      </c>
      <c r="C46" s="81">
        <v>0</v>
      </c>
      <c r="D46" s="83">
        <v>0</v>
      </c>
      <c r="E46" s="81">
        <v>0</v>
      </c>
      <c r="F46" s="83">
        <v>0</v>
      </c>
    </row>
    <row r="47" spans="1:6" s="75" customFormat="1" ht="15.75" customHeight="1" x14ac:dyDescent="0.2">
      <c r="A47" s="81">
        <v>38</v>
      </c>
      <c r="B47" s="82" t="s">
        <v>79</v>
      </c>
      <c r="C47" s="81">
        <v>0</v>
      </c>
      <c r="D47" s="83">
        <v>0</v>
      </c>
      <c r="E47" s="81">
        <v>0</v>
      </c>
      <c r="F47" s="83">
        <v>0</v>
      </c>
    </row>
    <row r="48" spans="1:6" s="75" customFormat="1" ht="15.75" customHeight="1" x14ac:dyDescent="0.2">
      <c r="A48" s="81">
        <v>39</v>
      </c>
      <c r="B48" s="82" t="s">
        <v>80</v>
      </c>
      <c r="C48" s="81">
        <v>0</v>
      </c>
      <c r="D48" s="83">
        <v>0</v>
      </c>
      <c r="E48" s="81">
        <v>0</v>
      </c>
      <c r="F48" s="83">
        <v>0</v>
      </c>
    </row>
    <row r="49" spans="1:6" s="75" customFormat="1" ht="15.75" customHeight="1" x14ac:dyDescent="0.2">
      <c r="A49" s="81">
        <v>40</v>
      </c>
      <c r="B49" s="82" t="s">
        <v>81</v>
      </c>
      <c r="C49" s="81">
        <v>0</v>
      </c>
      <c r="D49" s="83">
        <v>0</v>
      </c>
      <c r="E49" s="81">
        <v>0</v>
      </c>
      <c r="F49" s="83">
        <v>0</v>
      </c>
    </row>
    <row r="50" spans="1:6" s="75" customFormat="1" ht="15.75" customHeight="1" x14ac:dyDescent="0.2">
      <c r="A50" s="81">
        <v>41</v>
      </c>
      <c r="B50" s="82" t="s">
        <v>82</v>
      </c>
      <c r="C50" s="81">
        <v>0</v>
      </c>
      <c r="D50" s="83">
        <v>0</v>
      </c>
      <c r="E50" s="81">
        <v>0</v>
      </c>
      <c r="F50" s="83">
        <v>0</v>
      </c>
    </row>
    <row r="51" spans="1:6" s="80" customFormat="1" ht="15.75" customHeight="1" x14ac:dyDescent="0.25">
      <c r="A51" s="84" t="s">
        <v>58</v>
      </c>
      <c r="B51" s="85"/>
      <c r="C51" s="86">
        <f>SUM(C43:C50)</f>
        <v>6</v>
      </c>
      <c r="D51" s="91">
        <f>SUM(D43:D50)</f>
        <v>0.18</v>
      </c>
      <c r="E51" s="86">
        <f>SUM(E43:E50)</f>
        <v>73</v>
      </c>
      <c r="F51" s="91">
        <f>SUM(F43:F50)</f>
        <v>2.0099999999999998</v>
      </c>
    </row>
    <row r="52" spans="1:6" s="75" customFormat="1" ht="15.75" customHeight="1" x14ac:dyDescent="0.2">
      <c r="A52" s="81">
        <v>42</v>
      </c>
      <c r="B52" s="82" t="s">
        <v>83</v>
      </c>
      <c r="C52" s="81">
        <v>0</v>
      </c>
      <c r="D52" s="83">
        <v>0</v>
      </c>
      <c r="E52" s="81">
        <v>0</v>
      </c>
      <c r="F52" s="83">
        <v>0</v>
      </c>
    </row>
    <row r="53" spans="1:6" s="75" customFormat="1" ht="15.75" customHeight="1" x14ac:dyDescent="0.2">
      <c r="A53" s="81">
        <v>43</v>
      </c>
      <c r="B53" s="82" t="s">
        <v>84</v>
      </c>
      <c r="C53" s="81">
        <v>0</v>
      </c>
      <c r="D53" s="83">
        <v>0</v>
      </c>
      <c r="E53" s="81">
        <v>0</v>
      </c>
      <c r="F53" s="83">
        <v>0</v>
      </c>
    </row>
    <row r="54" spans="1:6" s="75" customFormat="1" ht="15.75" customHeight="1" x14ac:dyDescent="0.2">
      <c r="A54" s="81">
        <v>44</v>
      </c>
      <c r="B54" s="82" t="s">
        <v>85</v>
      </c>
      <c r="C54" s="81">
        <v>0</v>
      </c>
      <c r="D54" s="83">
        <v>0</v>
      </c>
      <c r="E54" s="81">
        <v>0</v>
      </c>
      <c r="F54" s="83">
        <v>0</v>
      </c>
    </row>
    <row r="55" spans="1:6" s="75" customFormat="1" ht="15.75" customHeight="1" x14ac:dyDescent="0.2">
      <c r="A55" s="81">
        <v>45</v>
      </c>
      <c r="B55" s="82" t="s">
        <v>86</v>
      </c>
      <c r="C55" s="81">
        <v>0</v>
      </c>
      <c r="D55" s="83">
        <v>0</v>
      </c>
      <c r="E55" s="81">
        <v>0</v>
      </c>
      <c r="F55" s="83">
        <v>0</v>
      </c>
    </row>
    <row r="56" spans="1:6" s="75" customFormat="1" ht="15.75" customHeight="1" x14ac:dyDescent="0.2">
      <c r="A56" s="81">
        <v>46</v>
      </c>
      <c r="B56" s="82" t="s">
        <v>87</v>
      </c>
      <c r="C56" s="81">
        <v>0</v>
      </c>
      <c r="D56" s="83">
        <v>0</v>
      </c>
      <c r="E56" s="81">
        <v>0</v>
      </c>
      <c r="F56" s="83">
        <v>0</v>
      </c>
    </row>
    <row r="57" spans="1:6" s="75" customFormat="1" ht="15.75" customHeight="1" x14ac:dyDescent="0.2">
      <c r="A57" s="81">
        <v>47</v>
      </c>
      <c r="B57" s="82" t="s">
        <v>88</v>
      </c>
      <c r="C57" s="81">
        <v>0</v>
      </c>
      <c r="D57" s="83">
        <v>0</v>
      </c>
      <c r="E57" s="81">
        <v>0</v>
      </c>
      <c r="F57" s="83">
        <v>0</v>
      </c>
    </row>
    <row r="58" spans="1:6" s="80" customFormat="1" ht="15.75" customHeight="1" x14ac:dyDescent="0.25">
      <c r="A58" s="84" t="s">
        <v>89</v>
      </c>
      <c r="B58" s="85"/>
      <c r="C58" s="86">
        <f>SUM(C52:C57)</f>
        <v>0</v>
      </c>
      <c r="D58" s="91">
        <f>SUM(D52:D57)</f>
        <v>0</v>
      </c>
      <c r="E58" s="86">
        <f>SUM(E52:E57)</f>
        <v>0</v>
      </c>
      <c r="F58" s="91">
        <f>SUM(F52:F57)</f>
        <v>0</v>
      </c>
    </row>
    <row r="59" spans="1:6" s="80" customFormat="1" ht="15.75" customHeight="1" x14ac:dyDescent="0.25">
      <c r="A59" s="84" t="s">
        <v>59</v>
      </c>
      <c r="B59" s="85"/>
      <c r="C59" s="86">
        <f>SUM(C18+C38+C40+C42+C51+C58)</f>
        <v>2077710</v>
      </c>
      <c r="D59" s="91">
        <f>SUM(D18+D38+D40+D42+D51+D58)</f>
        <v>11986.65</v>
      </c>
      <c r="E59" s="86">
        <f>SUM(E18+E38+E40+E42+E51+E58)</f>
        <v>2159072</v>
      </c>
      <c r="F59" s="91">
        <f>SUM(F18+F38+F40+F42+F51+F58)</f>
        <v>12560.85</v>
      </c>
    </row>
  </sheetData>
  <sheetProtection selectLockedCells="1" selectUnlockedCells="1"/>
  <mergeCells count="12">
    <mergeCell ref="C1:F1"/>
    <mergeCell ref="A3:A5"/>
    <mergeCell ref="B3:B5"/>
    <mergeCell ref="C3:F3"/>
    <mergeCell ref="E4:F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5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67" t="s">
        <v>95</v>
      </c>
      <c r="B1" s="67"/>
      <c r="C1" s="67"/>
      <c r="D1" s="67"/>
    </row>
    <row r="2" spans="1:4" x14ac:dyDescent="0.2">
      <c r="A2" s="67"/>
      <c r="B2" s="67"/>
      <c r="C2" s="67"/>
      <c r="D2" s="67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2024-02-15T10:42:41Z</cp:lastPrinted>
  <dcterms:created xsi:type="dcterms:W3CDTF">2016-02-18T09:56:22Z</dcterms:created>
  <dcterms:modified xsi:type="dcterms:W3CDTF">2024-02-15T10:47:43Z</dcterms:modified>
</cp:coreProperties>
</file>